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345"/>
  </bookViews>
  <sheets>
    <sheet name="Srovnání dat velikonoc" sheetId="2" r:id="rId1"/>
  </sheets>
  <calcPr calcId="145621"/>
</workbook>
</file>

<file path=xl/calcChain.xml><?xml version="1.0" encoding="utf-8"?>
<calcChain xmlns="http://schemas.openxmlformats.org/spreadsheetml/2006/main">
  <c r="E141" i="2" l="1"/>
  <c r="D141" i="2"/>
  <c r="E140" i="2"/>
  <c r="D140" i="2"/>
  <c r="E139" i="2"/>
  <c r="D139" i="2"/>
  <c r="E138" i="2"/>
  <c r="D138" i="2"/>
  <c r="E137" i="2"/>
  <c r="D137" i="2"/>
  <c r="E136" i="2"/>
  <c r="D136" i="2"/>
  <c r="E135" i="2"/>
  <c r="D135" i="2"/>
  <c r="E134" i="2"/>
  <c r="D134" i="2"/>
  <c r="E133" i="2"/>
  <c r="D133" i="2"/>
  <c r="E132" i="2"/>
  <c r="D132" i="2"/>
  <c r="E131" i="2"/>
  <c r="D131" i="2"/>
  <c r="E130" i="2"/>
  <c r="D130" i="2"/>
  <c r="E129" i="2"/>
  <c r="D129" i="2"/>
  <c r="E128" i="2"/>
  <c r="D128" i="2"/>
  <c r="E127" i="2"/>
  <c r="D127" i="2"/>
  <c r="E126" i="2"/>
  <c r="D126" i="2"/>
  <c r="E125" i="2"/>
  <c r="D125" i="2"/>
  <c r="E124" i="2"/>
  <c r="D124" i="2"/>
  <c r="E123" i="2"/>
  <c r="D123" i="2"/>
  <c r="E122" i="2"/>
  <c r="D122" i="2"/>
  <c r="E121" i="2"/>
  <c r="D121" i="2"/>
  <c r="E120" i="2"/>
  <c r="D120" i="2"/>
  <c r="E119" i="2"/>
  <c r="D119" i="2"/>
  <c r="E118" i="2"/>
  <c r="D118" i="2"/>
  <c r="E117" i="2"/>
  <c r="D117" i="2"/>
  <c r="E116" i="2"/>
  <c r="D116" i="2"/>
  <c r="E115" i="2"/>
  <c r="D115" i="2"/>
  <c r="E114" i="2"/>
  <c r="D114" i="2"/>
  <c r="E113" i="2"/>
  <c r="D113" i="2"/>
  <c r="E112" i="2"/>
  <c r="D112" i="2"/>
  <c r="E111" i="2"/>
  <c r="D111" i="2"/>
  <c r="E110" i="2"/>
  <c r="D110" i="2"/>
  <c r="E109" i="2"/>
  <c r="D109" i="2"/>
  <c r="E108" i="2"/>
  <c r="D108" i="2"/>
  <c r="E107" i="2"/>
  <c r="D107" i="2"/>
  <c r="E106" i="2"/>
  <c r="D106" i="2"/>
  <c r="E105" i="2"/>
  <c r="D105" i="2"/>
  <c r="E104" i="2"/>
  <c r="D104" i="2"/>
  <c r="E103" i="2"/>
  <c r="D103" i="2"/>
  <c r="E102" i="2"/>
  <c r="D102" i="2"/>
  <c r="E101" i="2"/>
  <c r="D101" i="2"/>
  <c r="E100" i="2"/>
  <c r="D100" i="2"/>
  <c r="E99" i="2"/>
  <c r="D99" i="2"/>
  <c r="E98" i="2"/>
  <c r="D98" i="2"/>
  <c r="E97" i="2"/>
  <c r="D97" i="2"/>
  <c r="E96" i="2"/>
  <c r="D96" i="2"/>
  <c r="E95" i="2"/>
  <c r="D95" i="2"/>
  <c r="E94" i="2"/>
  <c r="D94" i="2"/>
  <c r="E93" i="2"/>
  <c r="D93" i="2"/>
  <c r="E92" i="2"/>
  <c r="D92" i="2"/>
  <c r="E91" i="2"/>
  <c r="D91" i="2"/>
  <c r="E90" i="2"/>
  <c r="D90" i="2"/>
  <c r="E89" i="2"/>
  <c r="D89" i="2"/>
  <c r="E88" i="2"/>
  <c r="D88" i="2"/>
  <c r="E87" i="2"/>
  <c r="D87" i="2"/>
  <c r="E86" i="2"/>
  <c r="D86" i="2"/>
  <c r="E85" i="2"/>
  <c r="D85" i="2"/>
  <c r="E84" i="2"/>
  <c r="D84" i="2"/>
  <c r="E83" i="2"/>
  <c r="D83" i="2"/>
  <c r="E82" i="2"/>
  <c r="D82" i="2"/>
  <c r="E81" i="2"/>
  <c r="D81" i="2"/>
  <c r="E80" i="2"/>
  <c r="D80" i="2"/>
  <c r="E79" i="2"/>
  <c r="D79" i="2"/>
  <c r="E78" i="2"/>
  <c r="D78" i="2"/>
  <c r="E77" i="2"/>
  <c r="D77" i="2"/>
  <c r="E76" i="2"/>
  <c r="D76" i="2"/>
  <c r="E75" i="2"/>
  <c r="D75" i="2"/>
  <c r="E74" i="2"/>
  <c r="D74" i="2"/>
  <c r="E73" i="2"/>
  <c r="D73" i="2"/>
  <c r="E72" i="2"/>
  <c r="D72" i="2"/>
  <c r="E71" i="2"/>
  <c r="D71" i="2"/>
  <c r="E70" i="2"/>
  <c r="D70" i="2"/>
  <c r="E69" i="2"/>
  <c r="D69" i="2"/>
  <c r="E68" i="2"/>
  <c r="D68" i="2"/>
  <c r="E67" i="2"/>
  <c r="D67" i="2"/>
  <c r="E66" i="2"/>
  <c r="D66" i="2"/>
  <c r="E65" i="2"/>
  <c r="D65" i="2"/>
  <c r="E64" i="2"/>
  <c r="D64" i="2"/>
  <c r="E63" i="2"/>
  <c r="D63" i="2"/>
  <c r="E62" i="2"/>
  <c r="D62" i="2"/>
  <c r="E61" i="2"/>
  <c r="D61" i="2"/>
  <c r="E60" i="2"/>
  <c r="D60" i="2"/>
  <c r="E59" i="2"/>
  <c r="D59" i="2"/>
  <c r="E58" i="2"/>
  <c r="D58" i="2"/>
  <c r="E57" i="2"/>
  <c r="D57" i="2"/>
  <c r="E56" i="2"/>
  <c r="D56" i="2"/>
  <c r="E55" i="2"/>
  <c r="D55" i="2"/>
  <c r="E54" i="2"/>
  <c r="D54" i="2"/>
  <c r="E53" i="2"/>
  <c r="D53" i="2"/>
  <c r="E52" i="2"/>
  <c r="D52" i="2"/>
  <c r="E51" i="2"/>
  <c r="D51" i="2"/>
  <c r="E50" i="2"/>
  <c r="D50" i="2"/>
  <c r="E49" i="2"/>
  <c r="D49" i="2"/>
  <c r="E48" i="2"/>
  <c r="D48" i="2"/>
  <c r="E47" i="2"/>
  <c r="D47" i="2"/>
  <c r="E46" i="2"/>
  <c r="D46" i="2"/>
  <c r="E45" i="2"/>
  <c r="D45" i="2"/>
  <c r="E44" i="2"/>
  <c r="D44" i="2"/>
  <c r="E43" i="2"/>
  <c r="D43" i="2"/>
  <c r="E42" i="2"/>
  <c r="D42" i="2"/>
  <c r="E41" i="2"/>
  <c r="D41" i="2"/>
  <c r="E40" i="2"/>
  <c r="D40" i="2"/>
  <c r="E39" i="2"/>
  <c r="D39" i="2"/>
  <c r="E38" i="2"/>
  <c r="D38" i="2"/>
  <c r="E37" i="2"/>
  <c r="D37" i="2"/>
  <c r="E36" i="2"/>
  <c r="D36" i="2"/>
  <c r="E35" i="2"/>
  <c r="D35" i="2"/>
  <c r="E34" i="2"/>
  <c r="D34" i="2"/>
  <c r="E33" i="2"/>
  <c r="D33" i="2"/>
  <c r="E32" i="2"/>
  <c r="D32" i="2"/>
  <c r="E31" i="2"/>
  <c r="D31" i="2"/>
  <c r="E30" i="2"/>
  <c r="D30" i="2"/>
  <c r="E29" i="2"/>
  <c r="D29" i="2"/>
  <c r="E28" i="2"/>
  <c r="D28" i="2"/>
  <c r="E27" i="2"/>
  <c r="D27" i="2"/>
  <c r="E26" i="2"/>
  <c r="D26" i="2"/>
  <c r="E25" i="2"/>
  <c r="D25" i="2"/>
  <c r="E24" i="2"/>
  <c r="D24" i="2"/>
  <c r="E23" i="2"/>
  <c r="D23" i="2"/>
  <c r="E22" i="2"/>
  <c r="D22" i="2"/>
  <c r="E21" i="2"/>
  <c r="D21" i="2"/>
  <c r="E20" i="2"/>
  <c r="D20" i="2"/>
  <c r="E19" i="2"/>
  <c r="D19" i="2"/>
  <c r="E18" i="2"/>
  <c r="D18" i="2"/>
  <c r="E17" i="2"/>
  <c r="D17" i="2"/>
  <c r="E16" i="2"/>
  <c r="D16" i="2"/>
  <c r="E15" i="2"/>
  <c r="D15" i="2"/>
  <c r="E14" i="2"/>
  <c r="D14" i="2"/>
  <c r="E13" i="2"/>
  <c r="D13" i="2"/>
  <c r="E12" i="2"/>
  <c r="D12" i="2"/>
  <c r="E11" i="2"/>
  <c r="D11" i="2"/>
  <c r="E10" i="2"/>
  <c r="D10" i="2"/>
  <c r="E9" i="2"/>
  <c r="D9" i="2"/>
  <c r="E8" i="2"/>
  <c r="D8" i="2"/>
  <c r="E7" i="2"/>
  <c r="D7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N141" i="2"/>
  <c r="N140" i="2"/>
  <c r="N139" i="2"/>
  <c r="N138" i="2"/>
  <c r="N137" i="2"/>
  <c r="N136" i="2"/>
  <c r="N135" i="2"/>
  <c r="N134" i="2"/>
  <c r="N133" i="2"/>
  <c r="N132" i="2"/>
  <c r="N131" i="2"/>
  <c r="N130" i="2"/>
  <c r="N129" i="2"/>
  <c r="N128" i="2"/>
  <c r="N127" i="2"/>
  <c r="N126" i="2"/>
  <c r="N125" i="2"/>
  <c r="N124" i="2"/>
  <c r="N123" i="2"/>
  <c r="N122" i="2"/>
  <c r="N121" i="2"/>
  <c r="N120" i="2"/>
  <c r="N119" i="2"/>
  <c r="N118" i="2"/>
  <c r="N117" i="2"/>
  <c r="N116" i="2"/>
  <c r="N115" i="2"/>
  <c r="N114" i="2"/>
  <c r="N113" i="2"/>
  <c r="N112" i="2"/>
  <c r="N111" i="2"/>
  <c r="N110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B6" i="2" l="1"/>
  <c r="D6" i="2"/>
  <c r="E6" i="2"/>
</calcChain>
</file>

<file path=xl/sharedStrings.xml><?xml version="1.0" encoding="utf-8"?>
<sst xmlns="http://schemas.openxmlformats.org/spreadsheetml/2006/main" count="5" uniqueCount="5">
  <si>
    <t>velikonoční pondělí</t>
  </si>
  <si>
    <t>Neděle</t>
  </si>
  <si>
    <t>Pondělí</t>
  </si>
  <si>
    <t>Můj generátor kalendáře</t>
  </si>
  <si>
    <t>Tabulka velikonoc v plánovacím Kalendáři Forbiddena.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</si>
</sst>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sz val="10"/>
      <name val="Arial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14" fontId="2" fillId="0" borderId="0" xfId="0" applyNumberFormat="1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center" vertical="center" wrapText="1"/>
    </xf>
    <xf numFmtId="14" fontId="4" fillId="0" borderId="1" xfId="1" applyNumberFormat="1" applyFont="1" applyFill="1" applyBorder="1" applyAlignment="1" applyProtection="1">
      <alignment horizontal="centerContinuous" vertical="center"/>
      <protection hidden="1"/>
    </xf>
    <xf numFmtId="14" fontId="4" fillId="0" borderId="2" xfId="1" applyNumberFormat="1" applyFont="1" applyFill="1" applyBorder="1" applyAlignment="1" applyProtection="1">
      <alignment horizontal="centerContinuous" vertical="center"/>
      <protection hidden="1"/>
    </xf>
    <xf numFmtId="0" fontId="5" fillId="0" borderId="0" xfId="1" applyFont="1" applyFill="1" applyBorder="1" applyAlignment="1" applyProtection="1">
      <alignment vertical="center"/>
      <protection hidden="1"/>
    </xf>
    <xf numFmtId="0" fontId="6" fillId="0" borderId="0" xfId="1" applyFont="1" applyFill="1" applyAlignment="1" applyProtection="1">
      <alignment vertical="center"/>
      <protection hidden="1"/>
    </xf>
    <xf numFmtId="0" fontId="6" fillId="0" borderId="3" xfId="1" applyFont="1" applyFill="1" applyBorder="1" applyAlignment="1" applyProtection="1">
      <alignment vertical="center"/>
      <protection hidden="1"/>
    </xf>
    <xf numFmtId="0" fontId="6" fillId="0" borderId="1" xfId="1" applyFont="1" applyFill="1" applyBorder="1" applyAlignment="1" applyProtection="1">
      <alignment vertical="center"/>
      <protection hidden="1"/>
    </xf>
    <xf numFmtId="14" fontId="4" fillId="0" borderId="3" xfId="1" applyNumberFormat="1" applyFont="1" applyFill="1" applyBorder="1" applyAlignment="1" applyProtection="1">
      <alignment horizontal="centerContinuous" vertical="center"/>
      <protection hidden="1"/>
    </xf>
    <xf numFmtId="14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6" fillId="0" borderId="5" xfId="1" applyFont="1" applyFill="1" applyBorder="1" applyAlignment="1" applyProtection="1">
      <alignment horizontal="centerContinuous" vertical="center"/>
      <protection hidden="1"/>
    </xf>
    <xf numFmtId="0" fontId="6" fillId="0" borderId="1" xfId="1" applyFont="1" applyFill="1" applyBorder="1" applyAlignment="1" applyProtection="1">
      <alignment horizontal="centerContinuous" vertical="center"/>
      <protection hidden="1"/>
    </xf>
    <xf numFmtId="0" fontId="6" fillId="0" borderId="6" xfId="1" applyFont="1" applyFill="1" applyBorder="1" applyAlignment="1" applyProtection="1">
      <alignment horizontal="centerContinuous" vertical="center"/>
      <protection hidden="1"/>
    </xf>
    <xf numFmtId="0" fontId="6" fillId="0" borderId="4" xfId="1" applyFont="1" applyFill="1" applyBorder="1" applyAlignment="1" applyProtection="1">
      <alignment horizontal="centerContinuous" vertical="center"/>
      <protection hidden="1"/>
    </xf>
    <xf numFmtId="0" fontId="6" fillId="0" borderId="7" xfId="1" applyFont="1" applyFill="1" applyBorder="1" applyAlignment="1" applyProtection="1">
      <alignment vertical="center"/>
      <protection hidden="1"/>
    </xf>
    <xf numFmtId="0" fontId="6" fillId="0" borderId="2" xfId="1" applyFont="1" applyFill="1" applyBorder="1" applyAlignment="1" applyProtection="1">
      <alignment vertical="center"/>
      <protection hidden="1"/>
    </xf>
    <xf numFmtId="14" fontId="4" fillId="0" borderId="7" xfId="1" applyNumberFormat="1" applyFont="1" applyFill="1" applyBorder="1" applyAlignment="1" applyProtection="1">
      <alignment horizontal="centerContinuous" vertical="center"/>
      <protection hidden="1"/>
    </xf>
    <xf numFmtId="14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6" fillId="0" borderId="9" xfId="1" applyFont="1" applyFill="1" applyBorder="1" applyAlignment="1" applyProtection="1">
      <alignment horizontal="centerContinuous" vertical="center"/>
      <protection hidden="1"/>
    </xf>
    <xf numFmtId="0" fontId="6" fillId="0" borderId="2" xfId="1" applyFont="1" applyFill="1" applyBorder="1" applyAlignment="1" applyProtection="1">
      <alignment horizontal="centerContinuous" vertical="center"/>
      <protection hidden="1"/>
    </xf>
    <xf numFmtId="0" fontId="6" fillId="0" borderId="10" xfId="1" applyFont="1" applyFill="1" applyBorder="1" applyAlignment="1" applyProtection="1">
      <alignment horizontal="centerContinuous" vertical="center"/>
      <protection hidden="1"/>
    </xf>
    <xf numFmtId="0" fontId="6" fillId="0" borderId="8" xfId="1" applyFont="1" applyFill="1" applyBorder="1" applyAlignment="1" applyProtection="1">
      <alignment horizontal="centerContinuous" vertical="center"/>
      <protection hidden="1"/>
    </xf>
    <xf numFmtId="1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ální" xfId="0" builtinId="0"/>
    <cellStyle name="normální_Plánovací kalendář 2011 - hodiny" xfId="1"/>
  </cellStyles>
  <dxfs count="9">
    <dxf>
      <fill>
        <patternFill>
          <bgColor indexed="41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1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1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Y141"/>
  <sheetViews>
    <sheetView tabSelected="1" workbookViewId="0">
      <selection activeCell="D150" sqref="D150"/>
    </sheetView>
  </sheetViews>
  <sheetFormatPr defaultRowHeight="12.75" x14ac:dyDescent="0.2"/>
  <cols>
    <col min="23" max="23" width="10.140625" bestFit="1" customWidth="1"/>
    <col min="24" max="24" width="10.140625" customWidth="1"/>
    <col min="25" max="25" width="10.140625" bestFit="1" customWidth="1"/>
  </cols>
  <sheetData>
    <row r="4" spans="2:25" x14ac:dyDescent="0.2">
      <c r="G4" s="26" t="s">
        <v>4</v>
      </c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</row>
    <row r="5" spans="2:25" x14ac:dyDescent="0.2">
      <c r="B5" s="25" t="s">
        <v>3</v>
      </c>
      <c r="C5" s="25"/>
      <c r="D5" s="25"/>
      <c r="E5" s="25"/>
      <c r="G5" s="6" t="s">
        <v>0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W5" t="s">
        <v>1</v>
      </c>
      <c r="Y5" t="s">
        <v>2</v>
      </c>
    </row>
    <row r="6" spans="2:25" x14ac:dyDescent="0.2">
      <c r="B6" s="1" t="str">
        <f>IF(WEEKDAY(C6,2)=1,CONCATENATE("T",TRUNC((C6+7-DATE(YEAR(C6+7),1,1))/7)+1*(WEEKDAY(DATE(YEAR(C6+7),1,1),2)&lt;&gt;1)),"")</f>
        <v>T16</v>
      </c>
      <c r="C6" s="2">
        <v>36997</v>
      </c>
      <c r="D6">
        <f>IF(C6=((22+MOD((19*MOD(YEAR(C6),19)+24),30)+MOD((5+2*MOD(YEAR(C6),4)+4*MOD(YEAR(C6),7)+6*MOD((19*MOD(YEAR(C6),19)+24),30)),7))*AND((22+MOD((19*MOD(YEAR(C6),19)+24),30)+MOD((5+2*MOD(YEAR(C6),4)+4*MOD(YEAR(C6),7)+6*MOD((19*MOD(YEAR(C6),19)+24),30)),7))&gt;0,(22+MOD((19*MOD(YEAR(C6),19)+24),30)+MOD((5+2*MOD(YEAR(C6),4)+4*MOD(YEAR(C6),7)+6*MOD((19*MOD(YEAR(C6),19)+24),30)),7))&lt;32)+(MOD((19*MOD(YEAR(C6),19)+24),30)+MOD((5+2*MOD(YEAR(C6),4)+4*MOD(YEAR(C6),7)+6*MOD((19*MOD(YEAR(C6),19)+24),30)),7)-9)*(AND((MOD((19*MOD(YEAR(C6),19)+24),30)+MOD((5+2*MOD(YEAR(C6),4)+4*MOD(YEAR(C6),7)+6*MOD((19*MOD(YEAR(C6),19)+24),30)),7)-9)&gt;0,(MOD((19*MOD(YEAR(C6),19)+24),30)+MOD((5+2*MOD(YEAR(C6),4)+4*MOD(YEAR(C6),7)+6*MOD((19*MOD(YEAR(C6),19)+24),30)),7)-9)&lt;31))-7*(Q9&gt;25)&amp;"."&amp;3+1*(AND((MOD((19*MOD(YEAR(C6),19)+24),30)+MOD((5+2*MOD(YEAR(C6),4)+4*MOD(YEAR(C6),7)+6*MOD((19*MOD(YEAR(C6),19)+24),30)),7)-9)&gt;0,(MOD((19*MOD(YEAR(C6),19)+24),30)+MOD((5+2*MOD(YEAR(C6),4)+4*MOD(YEAR(C6),7)+6*MOD((19*MOD(YEAR(C6),19)+24),30)),7)-9)&lt;31))&amp;"."&amp;YEAR(C6))+1,1,"")</f>
        <v>1</v>
      </c>
      <c r="E6" s="3" t="str">
        <f>IF(WEEKDAY(C6,2)=1,"Po","")&amp;IF(WEEKDAY(C6,2)=2,"Út","")&amp;IF(WEEKDAY(C6,2)=3,"St","")&amp;IF(WEEKDAY(C6,2)=4,"Čt","")&amp;IF(WEEKDAY(C6,2)=5,"Pá","")&amp;IF(WEEKDAY(C6,2)=6,"So","")&amp;IF(WEEKDAY(C6,2)=7,"Ne","")</f>
        <v>Po</v>
      </c>
      <c r="G6" s="8">
        <v>2001</v>
      </c>
      <c r="H6" s="9"/>
      <c r="I6" s="9"/>
      <c r="J6" s="9"/>
      <c r="K6" s="9"/>
      <c r="L6" s="9"/>
      <c r="M6" s="9"/>
      <c r="N6" s="10">
        <f t="shared" ref="N6:N69" si="0">DATE(G6,T6,R6)</f>
        <v>36996</v>
      </c>
      <c r="O6" s="4"/>
      <c r="P6" s="4"/>
      <c r="Q6" s="11"/>
      <c r="R6" s="12">
        <v>15</v>
      </c>
      <c r="S6" s="13"/>
      <c r="T6" s="14">
        <v>4</v>
      </c>
      <c r="U6" s="15"/>
      <c r="W6" s="24">
        <v>36996</v>
      </c>
      <c r="X6" s="24"/>
      <c r="Y6" s="24">
        <v>36997</v>
      </c>
    </row>
    <row r="7" spans="2:25" x14ac:dyDescent="0.2">
      <c r="B7" s="1" t="str">
        <f t="shared" ref="B7:B70" si="1">IF(WEEKDAY(C7,2)=1,CONCATENATE("T",TRUNC((C7+7-DATE(YEAR(C7+7),1,1))/7)+1*(WEEKDAY(DATE(YEAR(C7+7),1,1),2)&lt;&gt;1)),"")</f>
        <v>T14</v>
      </c>
      <c r="C7" s="2">
        <v>37347</v>
      </c>
      <c r="D7">
        <f t="shared" ref="D7:D70" si="2">IF(C7=((22+MOD((19*MOD(YEAR(C7),19)+24),30)+MOD((5+2*MOD(YEAR(C7),4)+4*MOD(YEAR(C7),7)+6*MOD((19*MOD(YEAR(C7),19)+24),30)),7))*AND((22+MOD((19*MOD(YEAR(C7),19)+24),30)+MOD((5+2*MOD(YEAR(C7),4)+4*MOD(YEAR(C7),7)+6*MOD((19*MOD(YEAR(C7),19)+24),30)),7))&gt;0,(22+MOD((19*MOD(YEAR(C7),19)+24),30)+MOD((5+2*MOD(YEAR(C7),4)+4*MOD(YEAR(C7),7)+6*MOD((19*MOD(YEAR(C7),19)+24),30)),7))&lt;32)+(MOD((19*MOD(YEAR(C7),19)+24),30)+MOD((5+2*MOD(YEAR(C7),4)+4*MOD(YEAR(C7),7)+6*MOD((19*MOD(YEAR(C7),19)+24),30)),7)-9)*(AND((MOD((19*MOD(YEAR(C7),19)+24),30)+MOD((5+2*MOD(YEAR(C7),4)+4*MOD(YEAR(C7),7)+6*MOD((19*MOD(YEAR(C7),19)+24),30)),7)-9)&gt;0,(MOD((19*MOD(YEAR(C7),19)+24),30)+MOD((5+2*MOD(YEAR(C7),4)+4*MOD(YEAR(C7),7)+6*MOD((19*MOD(YEAR(C7),19)+24),30)),7)-9)&lt;31))-7*(Q10&gt;25)&amp;"."&amp;3+1*(AND((MOD((19*MOD(YEAR(C7),19)+24),30)+MOD((5+2*MOD(YEAR(C7),4)+4*MOD(YEAR(C7),7)+6*MOD((19*MOD(YEAR(C7),19)+24),30)),7)-9)&gt;0,(MOD((19*MOD(YEAR(C7),19)+24),30)+MOD((5+2*MOD(YEAR(C7),4)+4*MOD(YEAR(C7),7)+6*MOD((19*MOD(YEAR(C7),19)+24),30)),7)-9)&lt;31))&amp;"."&amp;YEAR(C7))+1,1,"")</f>
        <v>1</v>
      </c>
      <c r="E7" s="3" t="str">
        <f t="shared" ref="E7:E70" si="3">IF(WEEKDAY(C7,2)=1,"Po","")&amp;IF(WEEKDAY(C7,2)=2,"Út","")&amp;IF(WEEKDAY(C7,2)=3,"St","")&amp;IF(WEEKDAY(C7,2)=4,"Čt","")&amp;IF(WEEKDAY(C7,2)=5,"Pá","")&amp;IF(WEEKDAY(C7,2)=6,"So","")&amp;IF(WEEKDAY(C7,2)=7,"Ne","")</f>
        <v>Po</v>
      </c>
      <c r="G7" s="8">
        <v>2002</v>
      </c>
      <c r="H7" s="9"/>
      <c r="I7" s="9"/>
      <c r="J7" s="9"/>
      <c r="K7" s="9"/>
      <c r="L7" s="9"/>
      <c r="M7" s="9"/>
      <c r="N7" s="10">
        <f t="shared" si="0"/>
        <v>37346</v>
      </c>
      <c r="O7" s="4"/>
      <c r="P7" s="4"/>
      <c r="Q7" s="11"/>
      <c r="R7" s="12">
        <v>31</v>
      </c>
      <c r="S7" s="13"/>
      <c r="T7" s="14">
        <v>3</v>
      </c>
      <c r="U7" s="15"/>
      <c r="W7" s="24">
        <v>37346</v>
      </c>
      <c r="X7" s="24"/>
      <c r="Y7" s="24">
        <v>37347</v>
      </c>
    </row>
    <row r="8" spans="2:25" x14ac:dyDescent="0.2">
      <c r="B8" s="1" t="str">
        <f t="shared" si="1"/>
        <v>T17</v>
      </c>
      <c r="C8" s="2">
        <v>37732</v>
      </c>
      <c r="D8">
        <f t="shared" si="2"/>
        <v>1</v>
      </c>
      <c r="E8" s="3" t="str">
        <f t="shared" si="3"/>
        <v>Po</v>
      </c>
      <c r="G8" s="8">
        <v>2003</v>
      </c>
      <c r="H8" s="9"/>
      <c r="I8" s="9"/>
      <c r="J8" s="9"/>
      <c r="K8" s="9"/>
      <c r="L8" s="9"/>
      <c r="M8" s="9"/>
      <c r="N8" s="10">
        <f t="shared" si="0"/>
        <v>37731</v>
      </c>
      <c r="O8" s="4"/>
      <c r="P8" s="4"/>
      <c r="Q8" s="11"/>
      <c r="R8" s="12">
        <v>20</v>
      </c>
      <c r="S8" s="13"/>
      <c r="T8" s="14">
        <v>4</v>
      </c>
      <c r="U8" s="15"/>
      <c r="W8" s="24">
        <v>37731</v>
      </c>
      <c r="X8" s="24"/>
      <c r="Y8" s="24">
        <v>37732</v>
      </c>
    </row>
    <row r="9" spans="2:25" x14ac:dyDescent="0.2">
      <c r="B9" s="1" t="str">
        <f t="shared" si="1"/>
        <v>T16</v>
      </c>
      <c r="C9" s="2">
        <v>38089</v>
      </c>
      <c r="D9">
        <f t="shared" si="2"/>
        <v>1</v>
      </c>
      <c r="E9" s="3" t="str">
        <f t="shared" si="3"/>
        <v>Po</v>
      </c>
      <c r="G9" s="8">
        <v>2004</v>
      </c>
      <c r="H9" s="9"/>
      <c r="I9" s="9"/>
      <c r="J9" s="9"/>
      <c r="K9" s="9"/>
      <c r="L9" s="9"/>
      <c r="M9" s="9"/>
      <c r="N9" s="10">
        <f t="shared" si="0"/>
        <v>38088</v>
      </c>
      <c r="O9" s="4"/>
      <c r="P9" s="4"/>
      <c r="Q9" s="11"/>
      <c r="R9" s="12">
        <v>11</v>
      </c>
      <c r="S9" s="13"/>
      <c r="T9" s="14">
        <v>4</v>
      </c>
      <c r="U9" s="15"/>
      <c r="W9" s="24">
        <v>38088</v>
      </c>
      <c r="X9" s="24"/>
      <c r="Y9" s="24">
        <v>38089</v>
      </c>
    </row>
    <row r="10" spans="2:25" x14ac:dyDescent="0.2">
      <c r="B10" s="1" t="str">
        <f t="shared" si="1"/>
        <v>T14</v>
      </c>
      <c r="C10" s="2">
        <v>38439</v>
      </c>
      <c r="D10">
        <f t="shared" si="2"/>
        <v>1</v>
      </c>
      <c r="E10" s="3" t="str">
        <f t="shared" si="3"/>
        <v>Po</v>
      </c>
      <c r="G10" s="8">
        <v>2005</v>
      </c>
      <c r="H10" s="9"/>
      <c r="I10" s="9"/>
      <c r="J10" s="9"/>
      <c r="K10" s="9"/>
      <c r="L10" s="9"/>
      <c r="M10" s="9"/>
      <c r="N10" s="10">
        <f t="shared" si="0"/>
        <v>38438</v>
      </c>
      <c r="O10" s="4"/>
      <c r="P10" s="4"/>
      <c r="Q10" s="11"/>
      <c r="R10" s="12">
        <v>27</v>
      </c>
      <c r="S10" s="13"/>
      <c r="T10" s="14">
        <v>3</v>
      </c>
      <c r="U10" s="15"/>
      <c r="W10" s="24">
        <v>38438</v>
      </c>
      <c r="X10" s="24"/>
      <c r="Y10" s="24">
        <v>38439</v>
      </c>
    </row>
    <row r="11" spans="2:25" x14ac:dyDescent="0.2">
      <c r="B11" s="1" t="str">
        <f t="shared" si="1"/>
        <v>T17</v>
      </c>
      <c r="C11" s="2">
        <v>38824</v>
      </c>
      <c r="D11">
        <f t="shared" si="2"/>
        <v>1</v>
      </c>
      <c r="E11" s="3" t="str">
        <f t="shared" si="3"/>
        <v>Po</v>
      </c>
      <c r="G11" s="8">
        <v>2006</v>
      </c>
      <c r="H11" s="9"/>
      <c r="I11" s="9"/>
      <c r="J11" s="9"/>
      <c r="K11" s="9"/>
      <c r="L11" s="9"/>
      <c r="M11" s="9"/>
      <c r="N11" s="10">
        <f t="shared" si="0"/>
        <v>38823</v>
      </c>
      <c r="O11" s="4"/>
      <c r="P11" s="4"/>
      <c r="Q11" s="11"/>
      <c r="R11" s="12">
        <v>16</v>
      </c>
      <c r="S11" s="13"/>
      <c r="T11" s="14">
        <v>4</v>
      </c>
      <c r="U11" s="15"/>
      <c r="W11" s="24">
        <v>38823</v>
      </c>
      <c r="X11" s="24"/>
      <c r="Y11" s="24">
        <v>38824</v>
      </c>
    </row>
    <row r="12" spans="2:25" x14ac:dyDescent="0.2">
      <c r="B12" s="1" t="str">
        <f t="shared" si="1"/>
        <v>T15</v>
      </c>
      <c r="C12" s="2">
        <v>39181</v>
      </c>
      <c r="D12">
        <f t="shared" si="2"/>
        <v>1</v>
      </c>
      <c r="E12" s="3" t="str">
        <f t="shared" si="3"/>
        <v>Po</v>
      </c>
      <c r="G12" s="8">
        <v>2007</v>
      </c>
      <c r="H12" s="9"/>
      <c r="I12" s="9"/>
      <c r="J12" s="9"/>
      <c r="K12" s="9"/>
      <c r="L12" s="9"/>
      <c r="M12" s="9"/>
      <c r="N12" s="10">
        <f t="shared" si="0"/>
        <v>39180</v>
      </c>
      <c r="O12" s="4"/>
      <c r="P12" s="4"/>
      <c r="Q12" s="11"/>
      <c r="R12" s="12">
        <v>8</v>
      </c>
      <c r="S12" s="13"/>
      <c r="T12" s="14">
        <v>4</v>
      </c>
      <c r="U12" s="15"/>
      <c r="W12" s="24">
        <v>39180</v>
      </c>
      <c r="X12" s="24"/>
      <c r="Y12" s="24">
        <v>39181</v>
      </c>
    </row>
    <row r="13" spans="2:25" x14ac:dyDescent="0.2">
      <c r="B13" s="1" t="str">
        <f t="shared" si="1"/>
        <v>T13</v>
      </c>
      <c r="C13" s="2">
        <v>39531</v>
      </c>
      <c r="D13">
        <f t="shared" si="2"/>
        <v>1</v>
      </c>
      <c r="E13" s="3" t="str">
        <f t="shared" si="3"/>
        <v>Po</v>
      </c>
      <c r="G13" s="8">
        <v>2008</v>
      </c>
      <c r="H13" s="9"/>
      <c r="I13" s="9"/>
      <c r="J13" s="9"/>
      <c r="K13" s="9"/>
      <c r="L13" s="9"/>
      <c r="M13" s="9"/>
      <c r="N13" s="10">
        <f t="shared" si="0"/>
        <v>39530</v>
      </c>
      <c r="O13" s="4"/>
      <c r="P13" s="4"/>
      <c r="Q13" s="11"/>
      <c r="R13" s="12">
        <v>23</v>
      </c>
      <c r="S13" s="13"/>
      <c r="T13" s="14">
        <v>3</v>
      </c>
      <c r="U13" s="15"/>
      <c r="W13" s="24">
        <v>39530</v>
      </c>
      <c r="X13" s="24"/>
      <c r="Y13" s="24">
        <v>39531</v>
      </c>
    </row>
    <row r="14" spans="2:25" x14ac:dyDescent="0.2">
      <c r="B14" s="1" t="str">
        <f t="shared" si="1"/>
        <v>T16</v>
      </c>
      <c r="C14" s="2">
        <v>39916</v>
      </c>
      <c r="D14">
        <f t="shared" si="2"/>
        <v>1</v>
      </c>
      <c r="E14" s="3" t="str">
        <f t="shared" si="3"/>
        <v>Po</v>
      </c>
      <c r="G14" s="8">
        <v>2009</v>
      </c>
      <c r="H14" s="9"/>
      <c r="I14" s="9"/>
      <c r="J14" s="9"/>
      <c r="K14" s="9"/>
      <c r="L14" s="9"/>
      <c r="M14" s="9"/>
      <c r="N14" s="10">
        <f t="shared" si="0"/>
        <v>39915</v>
      </c>
      <c r="O14" s="4"/>
      <c r="P14" s="4"/>
      <c r="Q14" s="11"/>
      <c r="R14" s="12">
        <v>12</v>
      </c>
      <c r="S14" s="13"/>
      <c r="T14" s="14">
        <v>4</v>
      </c>
      <c r="U14" s="15"/>
      <c r="W14" s="24">
        <v>39915</v>
      </c>
      <c r="X14" s="24"/>
      <c r="Y14" s="24">
        <v>39916</v>
      </c>
    </row>
    <row r="15" spans="2:25" x14ac:dyDescent="0.2">
      <c r="B15" s="1" t="str">
        <f t="shared" si="1"/>
        <v>T15</v>
      </c>
      <c r="C15" s="2">
        <v>40273</v>
      </c>
      <c r="D15">
        <f t="shared" si="2"/>
        <v>1</v>
      </c>
      <c r="E15" s="3" t="str">
        <f t="shared" si="3"/>
        <v>Po</v>
      </c>
      <c r="G15" s="8">
        <v>2010</v>
      </c>
      <c r="H15" s="9"/>
      <c r="I15" s="9"/>
      <c r="J15" s="9"/>
      <c r="K15" s="9"/>
      <c r="L15" s="9"/>
      <c r="M15" s="9"/>
      <c r="N15" s="10">
        <f t="shared" si="0"/>
        <v>40272</v>
      </c>
      <c r="O15" s="4"/>
      <c r="P15" s="4"/>
      <c r="Q15" s="11"/>
      <c r="R15" s="12">
        <v>4</v>
      </c>
      <c r="S15" s="13"/>
      <c r="T15" s="14">
        <v>4</v>
      </c>
      <c r="U15" s="15"/>
      <c r="W15" s="24">
        <v>40272</v>
      </c>
      <c r="X15" s="24"/>
      <c r="Y15" s="24">
        <v>40273</v>
      </c>
    </row>
    <row r="16" spans="2:25" x14ac:dyDescent="0.2">
      <c r="B16" s="1" t="str">
        <f t="shared" si="1"/>
        <v>T18</v>
      </c>
      <c r="C16" s="2">
        <v>40658</v>
      </c>
      <c r="D16">
        <f t="shared" si="2"/>
        <v>1</v>
      </c>
      <c r="E16" s="3" t="str">
        <f t="shared" si="3"/>
        <v>Po</v>
      </c>
      <c r="G16" s="8">
        <v>2011</v>
      </c>
      <c r="H16" s="9"/>
      <c r="I16" s="9"/>
      <c r="J16" s="9"/>
      <c r="K16" s="9"/>
      <c r="L16" s="9"/>
      <c r="M16" s="9"/>
      <c r="N16" s="10">
        <f t="shared" si="0"/>
        <v>40657</v>
      </c>
      <c r="O16" s="4"/>
      <c r="P16" s="4"/>
      <c r="Q16" s="11"/>
      <c r="R16" s="12">
        <v>24</v>
      </c>
      <c r="S16" s="13"/>
      <c r="T16" s="14">
        <v>4</v>
      </c>
      <c r="U16" s="15"/>
      <c r="W16" s="24">
        <v>40657</v>
      </c>
      <c r="X16" s="24"/>
      <c r="Y16" s="24">
        <v>40658</v>
      </c>
    </row>
    <row r="17" spans="2:25" x14ac:dyDescent="0.2">
      <c r="B17" s="1" t="str">
        <f t="shared" si="1"/>
        <v>T16</v>
      </c>
      <c r="C17" s="2">
        <v>41008</v>
      </c>
      <c r="D17">
        <f t="shared" si="2"/>
        <v>1</v>
      </c>
      <c r="E17" s="3" t="str">
        <f t="shared" si="3"/>
        <v>Po</v>
      </c>
      <c r="G17" s="8">
        <v>2012</v>
      </c>
      <c r="H17" s="9"/>
      <c r="I17" s="9"/>
      <c r="J17" s="9"/>
      <c r="K17" s="9"/>
      <c r="L17" s="9"/>
      <c r="M17" s="9"/>
      <c r="N17" s="10">
        <f t="shared" si="0"/>
        <v>41007</v>
      </c>
      <c r="O17" s="4"/>
      <c r="P17" s="4"/>
      <c r="Q17" s="11"/>
      <c r="R17" s="12">
        <v>8</v>
      </c>
      <c r="S17" s="13"/>
      <c r="T17" s="14">
        <v>4</v>
      </c>
      <c r="U17" s="15"/>
      <c r="W17" s="24">
        <v>41007</v>
      </c>
      <c r="X17" s="24"/>
      <c r="Y17" s="24">
        <v>41008</v>
      </c>
    </row>
    <row r="18" spans="2:25" x14ac:dyDescent="0.2">
      <c r="B18" s="1" t="str">
        <f t="shared" si="1"/>
        <v>T14</v>
      </c>
      <c r="C18" s="2">
        <v>41365</v>
      </c>
      <c r="D18">
        <f t="shared" si="2"/>
        <v>1</v>
      </c>
      <c r="E18" s="3" t="str">
        <f t="shared" si="3"/>
        <v>Po</v>
      </c>
      <c r="G18" s="8">
        <v>2013</v>
      </c>
      <c r="H18" s="9"/>
      <c r="I18" s="9"/>
      <c r="J18" s="9"/>
      <c r="K18" s="9"/>
      <c r="L18" s="9"/>
      <c r="M18" s="9"/>
      <c r="N18" s="10">
        <f t="shared" si="0"/>
        <v>41364</v>
      </c>
      <c r="O18" s="4"/>
      <c r="P18" s="4"/>
      <c r="Q18" s="11"/>
      <c r="R18" s="12">
        <v>31</v>
      </c>
      <c r="S18" s="13"/>
      <c r="T18" s="14">
        <v>3</v>
      </c>
      <c r="U18" s="15"/>
      <c r="W18" s="24">
        <v>41364</v>
      </c>
      <c r="X18" s="24"/>
      <c r="Y18" s="24">
        <v>41365</v>
      </c>
    </row>
    <row r="19" spans="2:25" x14ac:dyDescent="0.2">
      <c r="B19" s="1" t="str">
        <f t="shared" si="1"/>
        <v>T17</v>
      </c>
      <c r="C19" s="2">
        <v>41750</v>
      </c>
      <c r="D19">
        <f t="shared" si="2"/>
        <v>1</v>
      </c>
      <c r="E19" s="3" t="str">
        <f t="shared" si="3"/>
        <v>Po</v>
      </c>
      <c r="G19" s="8">
        <v>2014</v>
      </c>
      <c r="H19" s="9"/>
      <c r="I19" s="9"/>
      <c r="J19" s="9"/>
      <c r="K19" s="9"/>
      <c r="L19" s="9"/>
      <c r="M19" s="9"/>
      <c r="N19" s="10">
        <f t="shared" si="0"/>
        <v>41749</v>
      </c>
      <c r="O19" s="4"/>
      <c r="P19" s="4"/>
      <c r="Q19" s="11"/>
      <c r="R19" s="12">
        <v>20</v>
      </c>
      <c r="S19" s="13"/>
      <c r="T19" s="14">
        <v>4</v>
      </c>
      <c r="U19" s="15"/>
      <c r="W19" s="24">
        <v>41749</v>
      </c>
      <c r="X19" s="24"/>
      <c r="Y19" s="24">
        <v>41750</v>
      </c>
    </row>
    <row r="20" spans="2:25" x14ac:dyDescent="0.2">
      <c r="B20" s="1" t="str">
        <f t="shared" si="1"/>
        <v>T15</v>
      </c>
      <c r="C20" s="2">
        <v>42100</v>
      </c>
      <c r="D20">
        <f t="shared" si="2"/>
        <v>1</v>
      </c>
      <c r="E20" s="3" t="str">
        <f t="shared" si="3"/>
        <v>Po</v>
      </c>
      <c r="G20" s="8">
        <v>2015</v>
      </c>
      <c r="H20" s="9"/>
      <c r="I20" s="9"/>
      <c r="J20" s="9"/>
      <c r="K20" s="9"/>
      <c r="L20" s="9"/>
      <c r="M20" s="9"/>
      <c r="N20" s="10">
        <f t="shared" si="0"/>
        <v>42099</v>
      </c>
      <c r="O20" s="4"/>
      <c r="P20" s="4"/>
      <c r="Q20" s="11"/>
      <c r="R20" s="12">
        <v>5</v>
      </c>
      <c r="S20" s="13"/>
      <c r="T20" s="14">
        <v>4</v>
      </c>
      <c r="U20" s="15"/>
      <c r="W20" s="24">
        <v>42099</v>
      </c>
      <c r="X20" s="24"/>
      <c r="Y20" s="24">
        <v>42100</v>
      </c>
    </row>
    <row r="21" spans="2:25" x14ac:dyDescent="0.2">
      <c r="B21" s="1" t="str">
        <f t="shared" si="1"/>
        <v>T14</v>
      </c>
      <c r="C21" s="2">
        <v>42457</v>
      </c>
      <c r="D21">
        <f t="shared" si="2"/>
        <v>1</v>
      </c>
      <c r="E21" s="3" t="str">
        <f t="shared" si="3"/>
        <v>Po</v>
      </c>
      <c r="G21" s="8">
        <v>2016</v>
      </c>
      <c r="H21" s="9"/>
      <c r="I21" s="9"/>
      <c r="J21" s="9"/>
      <c r="K21" s="9"/>
      <c r="L21" s="9"/>
      <c r="M21" s="9"/>
      <c r="N21" s="10">
        <f t="shared" si="0"/>
        <v>42456</v>
      </c>
      <c r="O21" s="4"/>
      <c r="P21" s="4"/>
      <c r="Q21" s="11"/>
      <c r="R21" s="12">
        <v>27</v>
      </c>
      <c r="S21" s="13"/>
      <c r="T21" s="14">
        <v>3</v>
      </c>
      <c r="U21" s="15"/>
      <c r="W21" s="24">
        <v>42456</v>
      </c>
      <c r="X21" s="24"/>
      <c r="Y21" s="24">
        <v>42457</v>
      </c>
    </row>
    <row r="22" spans="2:25" x14ac:dyDescent="0.2">
      <c r="B22" s="1" t="str">
        <f t="shared" si="1"/>
        <v>T17</v>
      </c>
      <c r="C22" s="2">
        <v>42842</v>
      </c>
      <c r="D22">
        <f t="shared" si="2"/>
        <v>1</v>
      </c>
      <c r="E22" s="3" t="str">
        <f t="shared" si="3"/>
        <v>Po</v>
      </c>
      <c r="G22" s="8">
        <v>2017</v>
      </c>
      <c r="H22" s="9"/>
      <c r="I22" s="9"/>
      <c r="J22" s="9"/>
      <c r="K22" s="9"/>
      <c r="L22" s="9"/>
      <c r="M22" s="9"/>
      <c r="N22" s="10">
        <f t="shared" si="0"/>
        <v>42841</v>
      </c>
      <c r="O22" s="4"/>
      <c r="P22" s="4"/>
      <c r="Q22" s="11"/>
      <c r="R22" s="12">
        <v>16</v>
      </c>
      <c r="S22" s="13"/>
      <c r="T22" s="14">
        <v>4</v>
      </c>
      <c r="U22" s="15"/>
      <c r="W22" s="24">
        <v>42841</v>
      </c>
      <c r="X22" s="24"/>
      <c r="Y22" s="24">
        <v>42842</v>
      </c>
    </row>
    <row r="23" spans="2:25" x14ac:dyDescent="0.2">
      <c r="B23" s="1" t="str">
        <f t="shared" si="1"/>
        <v>T14</v>
      </c>
      <c r="C23" s="2">
        <v>43192</v>
      </c>
      <c r="D23">
        <f t="shared" si="2"/>
        <v>1</v>
      </c>
      <c r="E23" s="3" t="str">
        <f t="shared" si="3"/>
        <v>Po</v>
      </c>
      <c r="G23" s="8">
        <v>2018</v>
      </c>
      <c r="H23" s="9"/>
      <c r="I23" s="9"/>
      <c r="J23" s="9"/>
      <c r="K23" s="9"/>
      <c r="L23" s="9"/>
      <c r="M23" s="9"/>
      <c r="N23" s="10">
        <f t="shared" si="0"/>
        <v>43191</v>
      </c>
      <c r="O23" s="4"/>
      <c r="P23" s="4"/>
      <c r="Q23" s="11"/>
      <c r="R23" s="12">
        <v>1</v>
      </c>
      <c r="S23" s="13"/>
      <c r="T23" s="14">
        <v>4</v>
      </c>
      <c r="U23" s="15"/>
      <c r="W23" s="24">
        <v>43191</v>
      </c>
      <c r="X23" s="24"/>
      <c r="Y23" s="24">
        <v>43192</v>
      </c>
    </row>
    <row r="24" spans="2:25" x14ac:dyDescent="0.2">
      <c r="B24" s="1" t="str">
        <f t="shared" si="1"/>
        <v>T17</v>
      </c>
      <c r="C24" s="2">
        <v>43577</v>
      </c>
      <c r="D24">
        <f t="shared" si="2"/>
        <v>1</v>
      </c>
      <c r="E24" s="3" t="str">
        <f t="shared" si="3"/>
        <v>Po</v>
      </c>
      <c r="G24" s="8">
        <v>2019</v>
      </c>
      <c r="H24" s="9"/>
      <c r="I24" s="9"/>
      <c r="J24" s="9"/>
      <c r="K24" s="9"/>
      <c r="L24" s="9"/>
      <c r="M24" s="9"/>
      <c r="N24" s="10">
        <f t="shared" si="0"/>
        <v>43576</v>
      </c>
      <c r="O24" s="4"/>
      <c r="P24" s="4"/>
      <c r="Q24" s="11"/>
      <c r="R24" s="12">
        <v>21</v>
      </c>
      <c r="S24" s="13"/>
      <c r="T24" s="14">
        <v>4</v>
      </c>
      <c r="U24" s="15"/>
      <c r="W24" s="24">
        <v>43576</v>
      </c>
      <c r="X24" s="24"/>
      <c r="Y24" s="24">
        <v>43577</v>
      </c>
    </row>
    <row r="25" spans="2:25" x14ac:dyDescent="0.2">
      <c r="B25" s="1" t="str">
        <f t="shared" si="1"/>
        <v>T16</v>
      </c>
      <c r="C25" s="2">
        <v>43934</v>
      </c>
      <c r="D25">
        <f t="shared" si="2"/>
        <v>1</v>
      </c>
      <c r="E25" s="3" t="str">
        <f t="shared" si="3"/>
        <v>Po</v>
      </c>
      <c r="G25" s="8">
        <v>2020</v>
      </c>
      <c r="H25" s="9"/>
      <c r="I25" s="9"/>
      <c r="J25" s="9"/>
      <c r="K25" s="9"/>
      <c r="L25" s="9"/>
      <c r="M25" s="9"/>
      <c r="N25" s="10">
        <f t="shared" si="0"/>
        <v>43933</v>
      </c>
      <c r="O25" s="4"/>
      <c r="P25" s="4"/>
      <c r="Q25" s="11"/>
      <c r="R25" s="12">
        <v>12</v>
      </c>
      <c r="S25" s="13"/>
      <c r="T25" s="14">
        <v>4</v>
      </c>
      <c r="U25" s="15"/>
      <c r="W25" s="24">
        <v>43933</v>
      </c>
      <c r="X25" s="24"/>
      <c r="Y25" s="24">
        <v>43934</v>
      </c>
    </row>
    <row r="26" spans="2:25" x14ac:dyDescent="0.2">
      <c r="B26" s="1" t="str">
        <f t="shared" si="1"/>
        <v>T15</v>
      </c>
      <c r="C26" s="2">
        <v>44291</v>
      </c>
      <c r="D26">
        <f t="shared" si="2"/>
        <v>1</v>
      </c>
      <c r="E26" s="3" t="str">
        <f t="shared" si="3"/>
        <v>Po</v>
      </c>
      <c r="G26" s="8">
        <v>2021</v>
      </c>
      <c r="H26" s="9"/>
      <c r="I26" s="9"/>
      <c r="J26" s="9"/>
      <c r="K26" s="9"/>
      <c r="L26" s="9"/>
      <c r="M26" s="9"/>
      <c r="N26" s="10">
        <f t="shared" si="0"/>
        <v>44290</v>
      </c>
      <c r="O26" s="4"/>
      <c r="P26" s="4"/>
      <c r="Q26" s="11"/>
      <c r="R26" s="12">
        <v>4</v>
      </c>
      <c r="S26" s="13"/>
      <c r="T26" s="14">
        <v>4</v>
      </c>
      <c r="U26" s="15"/>
      <c r="W26" s="24">
        <v>44290</v>
      </c>
      <c r="X26" s="24"/>
      <c r="Y26" s="24">
        <v>44291</v>
      </c>
    </row>
    <row r="27" spans="2:25" x14ac:dyDescent="0.2">
      <c r="B27" s="1" t="str">
        <f t="shared" si="1"/>
        <v>T17</v>
      </c>
      <c r="C27" s="2">
        <v>44669</v>
      </c>
      <c r="D27">
        <f t="shared" si="2"/>
        <v>1</v>
      </c>
      <c r="E27" s="3" t="str">
        <f t="shared" si="3"/>
        <v>Po</v>
      </c>
      <c r="G27" s="8">
        <v>2022</v>
      </c>
      <c r="H27" s="9"/>
      <c r="I27" s="9"/>
      <c r="J27" s="9"/>
      <c r="K27" s="9"/>
      <c r="L27" s="9"/>
      <c r="M27" s="9"/>
      <c r="N27" s="10">
        <f t="shared" si="0"/>
        <v>44668</v>
      </c>
      <c r="O27" s="4"/>
      <c r="P27" s="4"/>
      <c r="Q27" s="11"/>
      <c r="R27" s="12">
        <v>17</v>
      </c>
      <c r="S27" s="13"/>
      <c r="T27" s="14">
        <v>4</v>
      </c>
      <c r="U27" s="15"/>
      <c r="W27" s="24">
        <v>44668</v>
      </c>
      <c r="X27" s="24"/>
      <c r="Y27" s="24">
        <v>44669</v>
      </c>
    </row>
    <row r="28" spans="2:25" x14ac:dyDescent="0.2">
      <c r="B28" s="1" t="str">
        <f t="shared" si="1"/>
        <v>T16</v>
      </c>
      <c r="C28" s="2">
        <v>45026</v>
      </c>
      <c r="D28">
        <f t="shared" si="2"/>
        <v>1</v>
      </c>
      <c r="E28" s="3" t="str">
        <f t="shared" si="3"/>
        <v>Po</v>
      </c>
      <c r="G28" s="8">
        <v>2023</v>
      </c>
      <c r="H28" s="9"/>
      <c r="I28" s="9"/>
      <c r="J28" s="9"/>
      <c r="K28" s="9"/>
      <c r="L28" s="9"/>
      <c r="M28" s="9"/>
      <c r="N28" s="10">
        <f t="shared" si="0"/>
        <v>45025</v>
      </c>
      <c r="O28" s="4"/>
      <c r="P28" s="4"/>
      <c r="Q28" s="11"/>
      <c r="R28" s="12">
        <v>9</v>
      </c>
      <c r="S28" s="13"/>
      <c r="T28" s="14">
        <v>4</v>
      </c>
      <c r="U28" s="15"/>
      <c r="W28" s="24">
        <v>45025</v>
      </c>
      <c r="X28" s="24"/>
      <c r="Y28" s="24">
        <v>45026</v>
      </c>
    </row>
    <row r="29" spans="2:25" x14ac:dyDescent="0.2">
      <c r="B29" s="1" t="str">
        <f t="shared" si="1"/>
        <v>T14</v>
      </c>
      <c r="C29" s="2">
        <v>45383</v>
      </c>
      <c r="D29">
        <f t="shared" si="2"/>
        <v>1</v>
      </c>
      <c r="E29" s="3" t="str">
        <f t="shared" si="3"/>
        <v>Po</v>
      </c>
      <c r="G29" s="8">
        <v>2024</v>
      </c>
      <c r="H29" s="9"/>
      <c r="I29" s="9"/>
      <c r="J29" s="9"/>
      <c r="K29" s="9"/>
      <c r="L29" s="9"/>
      <c r="M29" s="9"/>
      <c r="N29" s="10">
        <f t="shared" si="0"/>
        <v>45382</v>
      </c>
      <c r="O29" s="4"/>
      <c r="P29" s="4"/>
      <c r="Q29" s="11"/>
      <c r="R29" s="12">
        <v>31</v>
      </c>
      <c r="S29" s="13"/>
      <c r="T29" s="14">
        <v>3</v>
      </c>
      <c r="U29" s="15"/>
      <c r="W29" s="24">
        <v>45382</v>
      </c>
      <c r="X29" s="24"/>
      <c r="Y29" s="24">
        <v>45383</v>
      </c>
    </row>
    <row r="30" spans="2:25" x14ac:dyDescent="0.2">
      <c r="B30" s="1" t="str">
        <f t="shared" si="1"/>
        <v>T17</v>
      </c>
      <c r="C30" s="2">
        <v>45768</v>
      </c>
      <c r="D30">
        <f t="shared" si="2"/>
        <v>1</v>
      </c>
      <c r="E30" s="3" t="str">
        <f t="shared" si="3"/>
        <v>Po</v>
      </c>
      <c r="G30" s="8">
        <v>2025</v>
      </c>
      <c r="H30" s="9"/>
      <c r="I30" s="9"/>
      <c r="J30" s="9"/>
      <c r="K30" s="9"/>
      <c r="L30" s="9"/>
      <c r="M30" s="9"/>
      <c r="N30" s="10">
        <f t="shared" si="0"/>
        <v>45767</v>
      </c>
      <c r="O30" s="4"/>
      <c r="P30" s="4"/>
      <c r="Q30" s="11"/>
      <c r="R30" s="12">
        <v>20</v>
      </c>
      <c r="S30" s="13"/>
      <c r="T30" s="14">
        <v>4</v>
      </c>
      <c r="U30" s="15"/>
      <c r="W30" s="24">
        <v>45767</v>
      </c>
      <c r="X30" s="24"/>
      <c r="Y30" s="24">
        <v>45768</v>
      </c>
    </row>
    <row r="31" spans="2:25" x14ac:dyDescent="0.2">
      <c r="B31" s="1" t="str">
        <f t="shared" si="1"/>
        <v>T15</v>
      </c>
      <c r="C31" s="2">
        <v>46118</v>
      </c>
      <c r="D31">
        <f t="shared" si="2"/>
        <v>1</v>
      </c>
      <c r="E31" s="3" t="str">
        <f t="shared" si="3"/>
        <v>Po</v>
      </c>
      <c r="G31" s="8">
        <v>2026</v>
      </c>
      <c r="H31" s="9"/>
      <c r="I31" s="9"/>
      <c r="J31" s="9"/>
      <c r="K31" s="9"/>
      <c r="L31" s="9"/>
      <c r="M31" s="9"/>
      <c r="N31" s="10">
        <f t="shared" si="0"/>
        <v>46117</v>
      </c>
      <c r="O31" s="4"/>
      <c r="P31" s="4"/>
      <c r="Q31" s="11"/>
      <c r="R31" s="12">
        <v>5</v>
      </c>
      <c r="S31" s="13"/>
      <c r="T31" s="14">
        <v>4</v>
      </c>
      <c r="U31" s="15"/>
      <c r="W31" s="24">
        <v>46117</v>
      </c>
      <c r="X31" s="24"/>
      <c r="Y31" s="24">
        <v>46118</v>
      </c>
    </row>
    <row r="32" spans="2:25" x14ac:dyDescent="0.2">
      <c r="B32" s="1" t="str">
        <f t="shared" si="1"/>
        <v>T14</v>
      </c>
      <c r="C32" s="2">
        <v>46475</v>
      </c>
      <c r="D32">
        <f t="shared" si="2"/>
        <v>1</v>
      </c>
      <c r="E32" s="3" t="str">
        <f t="shared" si="3"/>
        <v>Po</v>
      </c>
      <c r="G32" s="8">
        <v>2027</v>
      </c>
      <c r="H32" s="9"/>
      <c r="I32" s="9"/>
      <c r="J32" s="9"/>
      <c r="K32" s="9"/>
      <c r="L32" s="9"/>
      <c r="M32" s="9"/>
      <c r="N32" s="10">
        <f t="shared" si="0"/>
        <v>46474</v>
      </c>
      <c r="O32" s="4"/>
      <c r="P32" s="4"/>
      <c r="Q32" s="11"/>
      <c r="R32" s="12">
        <v>28</v>
      </c>
      <c r="S32" s="13"/>
      <c r="T32" s="14">
        <v>3</v>
      </c>
      <c r="U32" s="15"/>
      <c r="W32" s="24">
        <v>46474</v>
      </c>
      <c r="X32" s="24"/>
      <c r="Y32" s="24">
        <v>46475</v>
      </c>
    </row>
    <row r="33" spans="2:25" x14ac:dyDescent="0.2">
      <c r="B33" s="1" t="str">
        <f t="shared" si="1"/>
        <v>T17</v>
      </c>
      <c r="C33" s="2">
        <v>46860</v>
      </c>
      <c r="D33">
        <f t="shared" si="2"/>
        <v>1</v>
      </c>
      <c r="E33" s="3" t="str">
        <f t="shared" si="3"/>
        <v>Po</v>
      </c>
      <c r="G33" s="8">
        <v>2028</v>
      </c>
      <c r="H33" s="9"/>
      <c r="I33" s="9"/>
      <c r="J33" s="9"/>
      <c r="K33" s="9"/>
      <c r="L33" s="9"/>
      <c r="M33" s="9"/>
      <c r="N33" s="10">
        <f t="shared" si="0"/>
        <v>46859</v>
      </c>
      <c r="O33" s="4"/>
      <c r="P33" s="4"/>
      <c r="Q33" s="11"/>
      <c r="R33" s="12">
        <v>16</v>
      </c>
      <c r="S33" s="13"/>
      <c r="T33" s="14">
        <v>4</v>
      </c>
      <c r="U33" s="15"/>
      <c r="W33" s="24">
        <v>46859</v>
      </c>
      <c r="X33" s="24"/>
      <c r="Y33" s="24">
        <v>46860</v>
      </c>
    </row>
    <row r="34" spans="2:25" x14ac:dyDescent="0.2">
      <c r="B34" s="1" t="str">
        <f t="shared" si="1"/>
        <v>T14</v>
      </c>
      <c r="C34" s="2">
        <v>47210</v>
      </c>
      <c r="D34">
        <f t="shared" si="2"/>
        <v>1</v>
      </c>
      <c r="E34" s="3" t="str">
        <f t="shared" si="3"/>
        <v>Po</v>
      </c>
      <c r="G34" s="8">
        <v>2029</v>
      </c>
      <c r="H34" s="9"/>
      <c r="I34" s="9"/>
      <c r="J34" s="9"/>
      <c r="K34" s="9"/>
      <c r="L34" s="9"/>
      <c r="M34" s="9"/>
      <c r="N34" s="10">
        <f t="shared" si="0"/>
        <v>47209</v>
      </c>
      <c r="O34" s="4"/>
      <c r="P34" s="4"/>
      <c r="Q34" s="11"/>
      <c r="R34" s="12">
        <v>1</v>
      </c>
      <c r="S34" s="13"/>
      <c r="T34" s="14">
        <v>4</v>
      </c>
      <c r="U34" s="15"/>
      <c r="W34" s="24">
        <v>47209</v>
      </c>
      <c r="X34" s="24"/>
      <c r="Y34" s="24">
        <v>47210</v>
      </c>
    </row>
    <row r="35" spans="2:25" x14ac:dyDescent="0.2">
      <c r="B35" s="1" t="str">
        <f t="shared" si="1"/>
        <v>T17</v>
      </c>
      <c r="C35" s="2">
        <v>47595</v>
      </c>
      <c r="D35">
        <f t="shared" si="2"/>
        <v>1</v>
      </c>
      <c r="E35" s="3" t="str">
        <f t="shared" si="3"/>
        <v>Po</v>
      </c>
      <c r="G35" s="8">
        <v>2030</v>
      </c>
      <c r="H35" s="9"/>
      <c r="I35" s="9"/>
      <c r="J35" s="9"/>
      <c r="K35" s="9"/>
      <c r="L35" s="9"/>
      <c r="M35" s="9"/>
      <c r="N35" s="10">
        <f t="shared" si="0"/>
        <v>47594</v>
      </c>
      <c r="O35" s="4"/>
      <c r="P35" s="4"/>
      <c r="Q35" s="11"/>
      <c r="R35" s="12">
        <v>21</v>
      </c>
      <c r="S35" s="13"/>
      <c r="T35" s="14">
        <v>4</v>
      </c>
      <c r="U35" s="15"/>
      <c r="W35" s="24">
        <v>47594</v>
      </c>
      <c r="X35" s="24"/>
      <c r="Y35" s="24">
        <v>47595</v>
      </c>
    </row>
    <row r="36" spans="2:25" x14ac:dyDescent="0.2">
      <c r="B36" s="1" t="str">
        <f t="shared" si="1"/>
        <v>T16</v>
      </c>
      <c r="C36" s="2">
        <v>47952</v>
      </c>
      <c r="D36">
        <f t="shared" si="2"/>
        <v>1</v>
      </c>
      <c r="E36" s="3" t="str">
        <f t="shared" si="3"/>
        <v>Po</v>
      </c>
      <c r="G36" s="8">
        <v>2031</v>
      </c>
      <c r="H36" s="9"/>
      <c r="I36" s="9"/>
      <c r="J36" s="9"/>
      <c r="K36" s="9"/>
      <c r="L36" s="9"/>
      <c r="M36" s="9"/>
      <c r="N36" s="10">
        <f t="shared" si="0"/>
        <v>47951</v>
      </c>
      <c r="O36" s="4"/>
      <c r="P36" s="4"/>
      <c r="Q36" s="11"/>
      <c r="R36" s="12">
        <v>13</v>
      </c>
      <c r="S36" s="13"/>
      <c r="T36" s="14">
        <v>4</v>
      </c>
      <c r="U36" s="15"/>
      <c r="W36" s="24">
        <v>47951</v>
      </c>
      <c r="X36" s="24"/>
      <c r="Y36" s="24">
        <v>47952</v>
      </c>
    </row>
    <row r="37" spans="2:25" x14ac:dyDescent="0.2">
      <c r="B37" s="1" t="str">
        <f t="shared" si="1"/>
        <v>T14</v>
      </c>
      <c r="C37" s="2">
        <v>48302</v>
      </c>
      <c r="D37">
        <f t="shared" si="2"/>
        <v>1</v>
      </c>
      <c r="E37" s="3" t="str">
        <f t="shared" si="3"/>
        <v>Po</v>
      </c>
      <c r="G37" s="8">
        <v>2032</v>
      </c>
      <c r="H37" s="9"/>
      <c r="I37" s="9"/>
      <c r="J37" s="9"/>
      <c r="K37" s="9"/>
      <c r="L37" s="9"/>
      <c r="M37" s="9"/>
      <c r="N37" s="10">
        <f t="shared" si="0"/>
        <v>48301</v>
      </c>
      <c r="O37" s="4"/>
      <c r="P37" s="4"/>
      <c r="Q37" s="11"/>
      <c r="R37" s="12">
        <v>28</v>
      </c>
      <c r="S37" s="13"/>
      <c r="T37" s="14">
        <v>3</v>
      </c>
      <c r="U37" s="15"/>
      <c r="W37" s="24">
        <v>48301</v>
      </c>
      <c r="X37" s="24"/>
      <c r="Y37" s="24">
        <v>48302</v>
      </c>
    </row>
    <row r="38" spans="2:25" x14ac:dyDescent="0.2">
      <c r="B38" s="1" t="str">
        <f t="shared" si="1"/>
        <v>T17</v>
      </c>
      <c r="C38" s="2">
        <v>48687</v>
      </c>
      <c r="D38">
        <f t="shared" si="2"/>
        <v>1</v>
      </c>
      <c r="E38" s="3" t="str">
        <f t="shared" si="3"/>
        <v>Po</v>
      </c>
      <c r="G38" s="8">
        <v>2033</v>
      </c>
      <c r="H38" s="9"/>
      <c r="I38" s="9"/>
      <c r="J38" s="9"/>
      <c r="K38" s="9"/>
      <c r="L38" s="9"/>
      <c r="M38" s="9"/>
      <c r="N38" s="10">
        <f t="shared" si="0"/>
        <v>48686</v>
      </c>
      <c r="O38" s="4"/>
      <c r="P38" s="4"/>
      <c r="Q38" s="11"/>
      <c r="R38" s="12">
        <v>17</v>
      </c>
      <c r="S38" s="13"/>
      <c r="T38" s="14">
        <v>4</v>
      </c>
      <c r="U38" s="15"/>
      <c r="W38" s="24">
        <v>48686</v>
      </c>
      <c r="X38" s="24"/>
      <c r="Y38" s="24">
        <v>48687</v>
      </c>
    </row>
    <row r="39" spans="2:25" x14ac:dyDescent="0.2">
      <c r="B39" s="1" t="str">
        <f t="shared" si="1"/>
        <v>T16</v>
      </c>
      <c r="C39" s="2">
        <v>49044</v>
      </c>
      <c r="D39">
        <f t="shared" si="2"/>
        <v>1</v>
      </c>
      <c r="E39" s="3" t="str">
        <f t="shared" si="3"/>
        <v>Po</v>
      </c>
      <c r="G39" s="8">
        <v>2034</v>
      </c>
      <c r="H39" s="9"/>
      <c r="I39" s="9"/>
      <c r="J39" s="9"/>
      <c r="K39" s="9"/>
      <c r="L39" s="9"/>
      <c r="M39" s="9"/>
      <c r="N39" s="10">
        <f t="shared" si="0"/>
        <v>49043</v>
      </c>
      <c r="O39" s="4"/>
      <c r="P39" s="4"/>
      <c r="Q39" s="11"/>
      <c r="R39" s="12">
        <v>9</v>
      </c>
      <c r="S39" s="13"/>
      <c r="T39" s="14">
        <v>4</v>
      </c>
      <c r="U39" s="15"/>
      <c r="W39" s="24">
        <v>49043</v>
      </c>
      <c r="X39" s="24"/>
      <c r="Y39" s="24">
        <v>49044</v>
      </c>
    </row>
    <row r="40" spans="2:25" x14ac:dyDescent="0.2">
      <c r="B40" s="1" t="str">
        <f t="shared" si="1"/>
        <v>T13</v>
      </c>
      <c r="C40" s="2">
        <v>49394</v>
      </c>
      <c r="D40">
        <f t="shared" si="2"/>
        <v>1</v>
      </c>
      <c r="E40" s="3" t="str">
        <f t="shared" si="3"/>
        <v>Po</v>
      </c>
      <c r="G40" s="8">
        <v>2035</v>
      </c>
      <c r="H40" s="9"/>
      <c r="I40" s="9"/>
      <c r="J40" s="9"/>
      <c r="K40" s="9"/>
      <c r="L40" s="9"/>
      <c r="M40" s="9"/>
      <c r="N40" s="10">
        <f t="shared" si="0"/>
        <v>49393</v>
      </c>
      <c r="O40" s="4"/>
      <c r="P40" s="4"/>
      <c r="Q40" s="11"/>
      <c r="R40" s="12">
        <v>25</v>
      </c>
      <c r="S40" s="13"/>
      <c r="T40" s="14">
        <v>3</v>
      </c>
      <c r="U40" s="15"/>
      <c r="W40" s="24">
        <v>49393</v>
      </c>
      <c r="X40" s="24"/>
      <c r="Y40" s="24">
        <v>49394</v>
      </c>
    </row>
    <row r="41" spans="2:25" x14ac:dyDescent="0.2">
      <c r="B41" s="1" t="str">
        <f t="shared" si="1"/>
        <v>T16</v>
      </c>
      <c r="C41" s="2">
        <v>49779</v>
      </c>
      <c r="D41">
        <f t="shared" si="2"/>
        <v>1</v>
      </c>
      <c r="E41" s="3" t="str">
        <f t="shared" si="3"/>
        <v>Po</v>
      </c>
      <c r="G41" s="8">
        <v>2036</v>
      </c>
      <c r="H41" s="9"/>
      <c r="I41" s="9"/>
      <c r="J41" s="9"/>
      <c r="K41" s="9"/>
      <c r="L41" s="9"/>
      <c r="M41" s="9"/>
      <c r="N41" s="10">
        <f t="shared" si="0"/>
        <v>49778</v>
      </c>
      <c r="O41" s="4"/>
      <c r="P41" s="4"/>
      <c r="Q41" s="11"/>
      <c r="R41" s="12">
        <v>13</v>
      </c>
      <c r="S41" s="13"/>
      <c r="T41" s="14">
        <v>4</v>
      </c>
      <c r="U41" s="15"/>
      <c r="W41" s="24">
        <v>49778</v>
      </c>
      <c r="X41" s="24"/>
      <c r="Y41" s="24">
        <v>49779</v>
      </c>
    </row>
    <row r="42" spans="2:25" x14ac:dyDescent="0.2">
      <c r="B42" s="1" t="str">
        <f t="shared" si="1"/>
        <v>T15</v>
      </c>
      <c r="C42" s="2">
        <v>50136</v>
      </c>
      <c r="D42">
        <f t="shared" si="2"/>
        <v>1</v>
      </c>
      <c r="E42" s="3" t="str">
        <f t="shared" si="3"/>
        <v>Po</v>
      </c>
      <c r="G42" s="8">
        <v>2037</v>
      </c>
      <c r="H42" s="9"/>
      <c r="I42" s="9"/>
      <c r="J42" s="9"/>
      <c r="K42" s="9"/>
      <c r="L42" s="9"/>
      <c r="M42" s="9"/>
      <c r="N42" s="10">
        <f t="shared" si="0"/>
        <v>50135</v>
      </c>
      <c r="O42" s="4"/>
      <c r="P42" s="4"/>
      <c r="Q42" s="11"/>
      <c r="R42" s="12">
        <v>5</v>
      </c>
      <c r="S42" s="13"/>
      <c r="T42" s="14">
        <v>4</v>
      </c>
      <c r="U42" s="15"/>
      <c r="W42" s="24">
        <v>50135</v>
      </c>
      <c r="X42" s="24"/>
      <c r="Y42" s="24">
        <v>50136</v>
      </c>
    </row>
    <row r="43" spans="2:25" x14ac:dyDescent="0.2">
      <c r="B43" s="1" t="str">
        <f t="shared" si="1"/>
        <v>T18</v>
      </c>
      <c r="C43" s="2">
        <v>50521</v>
      </c>
      <c r="D43">
        <f t="shared" si="2"/>
        <v>1</v>
      </c>
      <c r="E43" s="3" t="str">
        <f t="shared" si="3"/>
        <v>Po</v>
      </c>
      <c r="G43" s="8">
        <v>2038</v>
      </c>
      <c r="H43" s="9"/>
      <c r="I43" s="9"/>
      <c r="J43" s="9"/>
      <c r="K43" s="9"/>
      <c r="L43" s="9"/>
      <c r="M43" s="9"/>
      <c r="N43" s="10">
        <f t="shared" si="0"/>
        <v>50520</v>
      </c>
      <c r="O43" s="4"/>
      <c r="P43" s="4"/>
      <c r="Q43" s="11"/>
      <c r="R43" s="12">
        <v>25</v>
      </c>
      <c r="S43" s="13"/>
      <c r="T43" s="14">
        <v>4</v>
      </c>
      <c r="U43" s="15"/>
      <c r="W43" s="24">
        <v>50520</v>
      </c>
      <c r="X43" s="24"/>
      <c r="Y43" s="24">
        <v>50521</v>
      </c>
    </row>
    <row r="44" spans="2:25" x14ac:dyDescent="0.2">
      <c r="B44" s="1" t="str">
        <f t="shared" si="1"/>
        <v>T16</v>
      </c>
      <c r="C44" s="2">
        <v>50871</v>
      </c>
      <c r="D44">
        <f t="shared" si="2"/>
        <v>1</v>
      </c>
      <c r="E44" s="3" t="str">
        <f t="shared" si="3"/>
        <v>Po</v>
      </c>
      <c r="G44" s="8">
        <v>2039</v>
      </c>
      <c r="H44" s="9"/>
      <c r="I44" s="9"/>
      <c r="J44" s="9"/>
      <c r="K44" s="9"/>
      <c r="L44" s="9"/>
      <c r="M44" s="9"/>
      <c r="N44" s="10">
        <f t="shared" si="0"/>
        <v>50870</v>
      </c>
      <c r="O44" s="4"/>
      <c r="P44" s="4"/>
      <c r="Q44" s="11"/>
      <c r="R44" s="12">
        <v>10</v>
      </c>
      <c r="S44" s="13"/>
      <c r="T44" s="14">
        <v>4</v>
      </c>
      <c r="U44" s="15"/>
      <c r="W44" s="24">
        <v>50870</v>
      </c>
      <c r="X44" s="24"/>
      <c r="Y44" s="24">
        <v>50871</v>
      </c>
    </row>
    <row r="45" spans="2:25" x14ac:dyDescent="0.2">
      <c r="B45" s="1" t="str">
        <f t="shared" si="1"/>
        <v>T15</v>
      </c>
      <c r="C45" s="2">
        <v>51228</v>
      </c>
      <c r="D45">
        <f t="shared" si="2"/>
        <v>1</v>
      </c>
      <c r="E45" s="3" t="str">
        <f t="shared" si="3"/>
        <v>Po</v>
      </c>
      <c r="G45" s="8">
        <v>2040</v>
      </c>
      <c r="H45" s="9"/>
      <c r="I45" s="9"/>
      <c r="J45" s="9"/>
      <c r="K45" s="9"/>
      <c r="L45" s="9"/>
      <c r="M45" s="9"/>
      <c r="N45" s="10">
        <f t="shared" si="0"/>
        <v>51227</v>
      </c>
      <c r="O45" s="4"/>
      <c r="P45" s="4"/>
      <c r="Q45" s="11"/>
      <c r="R45" s="12">
        <v>1</v>
      </c>
      <c r="S45" s="13"/>
      <c r="T45" s="14">
        <v>4</v>
      </c>
      <c r="U45" s="15"/>
      <c r="W45" s="24">
        <v>51227</v>
      </c>
      <c r="X45" s="24"/>
      <c r="Y45" s="24">
        <v>51228</v>
      </c>
    </row>
    <row r="46" spans="2:25" x14ac:dyDescent="0.2">
      <c r="B46" s="1" t="str">
        <f t="shared" si="1"/>
        <v>T17</v>
      </c>
      <c r="C46" s="2">
        <v>51613</v>
      </c>
      <c r="D46">
        <f t="shared" si="2"/>
        <v>1</v>
      </c>
      <c r="E46" s="3" t="str">
        <f t="shared" si="3"/>
        <v>Po</v>
      </c>
      <c r="G46" s="8">
        <v>2041</v>
      </c>
      <c r="H46" s="9"/>
      <c r="I46" s="9"/>
      <c r="J46" s="9"/>
      <c r="K46" s="9"/>
      <c r="L46" s="9"/>
      <c r="M46" s="9"/>
      <c r="N46" s="10">
        <f t="shared" si="0"/>
        <v>51612</v>
      </c>
      <c r="O46" s="4"/>
      <c r="P46" s="4"/>
      <c r="Q46" s="11"/>
      <c r="R46" s="12">
        <v>21</v>
      </c>
      <c r="S46" s="13"/>
      <c r="T46" s="14">
        <v>4</v>
      </c>
      <c r="U46" s="15"/>
      <c r="W46" s="24">
        <v>51612</v>
      </c>
      <c r="X46" s="24"/>
      <c r="Y46" s="24">
        <v>51613</v>
      </c>
    </row>
    <row r="47" spans="2:25" x14ac:dyDescent="0.2">
      <c r="B47" s="1" t="str">
        <f t="shared" si="1"/>
        <v>T15</v>
      </c>
      <c r="C47" s="2">
        <v>51963</v>
      </c>
      <c r="D47">
        <f t="shared" si="2"/>
        <v>1</v>
      </c>
      <c r="E47" s="3" t="str">
        <f t="shared" si="3"/>
        <v>Po</v>
      </c>
      <c r="G47" s="8">
        <v>2042</v>
      </c>
      <c r="H47" s="9"/>
      <c r="I47" s="9"/>
      <c r="J47" s="9"/>
      <c r="K47" s="9"/>
      <c r="L47" s="9"/>
      <c r="M47" s="9"/>
      <c r="N47" s="10">
        <f t="shared" si="0"/>
        <v>51962</v>
      </c>
      <c r="O47" s="4"/>
      <c r="P47" s="4"/>
      <c r="Q47" s="11"/>
      <c r="R47" s="12">
        <v>6</v>
      </c>
      <c r="S47" s="13"/>
      <c r="T47" s="14">
        <v>4</v>
      </c>
      <c r="U47" s="15"/>
      <c r="W47" s="24">
        <v>51962</v>
      </c>
      <c r="X47" s="24"/>
      <c r="Y47" s="24">
        <v>51963</v>
      </c>
    </row>
    <row r="48" spans="2:25" x14ac:dyDescent="0.2">
      <c r="B48" s="1" t="str">
        <f t="shared" si="1"/>
        <v>T14</v>
      </c>
      <c r="C48" s="2">
        <v>52320</v>
      </c>
      <c r="D48">
        <f t="shared" si="2"/>
        <v>1</v>
      </c>
      <c r="E48" s="3" t="str">
        <f t="shared" si="3"/>
        <v>Po</v>
      </c>
      <c r="G48" s="8">
        <v>2043</v>
      </c>
      <c r="H48" s="9"/>
      <c r="I48" s="9"/>
      <c r="J48" s="9"/>
      <c r="K48" s="9"/>
      <c r="L48" s="9"/>
      <c r="M48" s="9"/>
      <c r="N48" s="10">
        <f t="shared" si="0"/>
        <v>52319</v>
      </c>
      <c r="O48" s="4"/>
      <c r="P48" s="4"/>
      <c r="Q48" s="11"/>
      <c r="R48" s="12">
        <v>29</v>
      </c>
      <c r="S48" s="13"/>
      <c r="T48" s="14">
        <v>3</v>
      </c>
      <c r="U48" s="15"/>
      <c r="W48" s="24">
        <v>52319</v>
      </c>
      <c r="X48" s="24"/>
      <c r="Y48" s="24">
        <v>52320</v>
      </c>
    </row>
    <row r="49" spans="2:25" x14ac:dyDescent="0.2">
      <c r="B49" s="1" t="str">
        <f t="shared" si="1"/>
        <v>T17</v>
      </c>
      <c r="C49" s="2">
        <v>52705</v>
      </c>
      <c r="D49">
        <f t="shared" si="2"/>
        <v>1</v>
      </c>
      <c r="E49" s="3" t="str">
        <f t="shared" si="3"/>
        <v>Po</v>
      </c>
      <c r="G49" s="8">
        <v>2044</v>
      </c>
      <c r="H49" s="9"/>
      <c r="I49" s="9"/>
      <c r="J49" s="9"/>
      <c r="K49" s="9"/>
      <c r="L49" s="9"/>
      <c r="M49" s="9"/>
      <c r="N49" s="10">
        <f t="shared" si="0"/>
        <v>52704</v>
      </c>
      <c r="O49" s="4"/>
      <c r="P49" s="4"/>
      <c r="Q49" s="11"/>
      <c r="R49" s="12">
        <v>17</v>
      </c>
      <c r="S49" s="13"/>
      <c r="T49" s="14">
        <v>4</v>
      </c>
      <c r="U49" s="15"/>
      <c r="W49" s="24">
        <v>52704</v>
      </c>
      <c r="X49" s="24"/>
      <c r="Y49" s="24">
        <v>52705</v>
      </c>
    </row>
    <row r="50" spans="2:25" x14ac:dyDescent="0.2">
      <c r="B50" s="1" t="str">
        <f t="shared" si="1"/>
        <v>T16</v>
      </c>
      <c r="C50" s="2">
        <v>53062</v>
      </c>
      <c r="D50">
        <f t="shared" si="2"/>
        <v>1</v>
      </c>
      <c r="E50" s="3" t="str">
        <f t="shared" si="3"/>
        <v>Po</v>
      </c>
      <c r="G50" s="8">
        <v>2045</v>
      </c>
      <c r="H50" s="9"/>
      <c r="I50" s="9"/>
      <c r="J50" s="9"/>
      <c r="K50" s="9"/>
      <c r="L50" s="9"/>
      <c r="M50" s="9"/>
      <c r="N50" s="10">
        <f t="shared" si="0"/>
        <v>53061</v>
      </c>
      <c r="O50" s="4"/>
      <c r="P50" s="4"/>
      <c r="Q50" s="11"/>
      <c r="R50" s="12">
        <v>9</v>
      </c>
      <c r="S50" s="13"/>
      <c r="T50" s="14">
        <v>4</v>
      </c>
      <c r="U50" s="15"/>
      <c r="W50" s="24">
        <v>53061</v>
      </c>
      <c r="X50" s="24"/>
      <c r="Y50" s="24">
        <v>53062</v>
      </c>
    </row>
    <row r="51" spans="2:25" x14ac:dyDescent="0.2">
      <c r="B51" s="1" t="str">
        <f t="shared" si="1"/>
        <v>T13</v>
      </c>
      <c r="C51" s="2">
        <v>53412</v>
      </c>
      <c r="D51">
        <f t="shared" si="2"/>
        <v>1</v>
      </c>
      <c r="E51" s="3" t="str">
        <f t="shared" si="3"/>
        <v>Po</v>
      </c>
      <c r="G51" s="8">
        <v>2046</v>
      </c>
      <c r="H51" s="9"/>
      <c r="I51" s="9"/>
      <c r="J51" s="9"/>
      <c r="K51" s="9"/>
      <c r="L51" s="9"/>
      <c r="M51" s="9"/>
      <c r="N51" s="10">
        <f t="shared" si="0"/>
        <v>53411</v>
      </c>
      <c r="O51" s="4"/>
      <c r="P51" s="4"/>
      <c r="Q51" s="11"/>
      <c r="R51" s="12">
        <v>25</v>
      </c>
      <c r="S51" s="13"/>
      <c r="T51" s="14">
        <v>3</v>
      </c>
      <c r="U51" s="15"/>
      <c r="W51" s="24">
        <v>53411</v>
      </c>
      <c r="X51" s="24"/>
      <c r="Y51" s="24">
        <v>53412</v>
      </c>
    </row>
    <row r="52" spans="2:25" x14ac:dyDescent="0.2">
      <c r="B52" s="1" t="str">
        <f t="shared" si="1"/>
        <v>T16</v>
      </c>
      <c r="C52" s="2">
        <v>53797</v>
      </c>
      <c r="D52">
        <f t="shared" si="2"/>
        <v>1</v>
      </c>
      <c r="E52" s="3" t="str">
        <f t="shared" si="3"/>
        <v>Po</v>
      </c>
      <c r="G52" s="8">
        <v>2047</v>
      </c>
      <c r="H52" s="9"/>
      <c r="I52" s="9"/>
      <c r="J52" s="9"/>
      <c r="K52" s="9"/>
      <c r="L52" s="9"/>
      <c r="M52" s="9"/>
      <c r="N52" s="10">
        <f t="shared" si="0"/>
        <v>53796</v>
      </c>
      <c r="O52" s="4"/>
      <c r="P52" s="4"/>
      <c r="Q52" s="11"/>
      <c r="R52" s="12">
        <v>14</v>
      </c>
      <c r="S52" s="13"/>
      <c r="T52" s="14">
        <v>4</v>
      </c>
      <c r="U52" s="15"/>
      <c r="W52" s="24">
        <v>53796</v>
      </c>
      <c r="X52" s="24"/>
      <c r="Y52" s="24">
        <v>53797</v>
      </c>
    </row>
    <row r="53" spans="2:25" x14ac:dyDescent="0.2">
      <c r="B53" s="1" t="str">
        <f t="shared" si="1"/>
        <v>T15</v>
      </c>
      <c r="C53" s="2">
        <v>54154</v>
      </c>
      <c r="D53">
        <f t="shared" si="2"/>
        <v>1</v>
      </c>
      <c r="E53" s="3" t="str">
        <f t="shared" si="3"/>
        <v>Po</v>
      </c>
      <c r="G53" s="8">
        <v>2048</v>
      </c>
      <c r="H53" s="9"/>
      <c r="I53" s="9"/>
      <c r="J53" s="9"/>
      <c r="K53" s="9"/>
      <c r="L53" s="9"/>
      <c r="M53" s="9"/>
      <c r="N53" s="10">
        <f t="shared" si="0"/>
        <v>54153</v>
      </c>
      <c r="O53" s="4"/>
      <c r="P53" s="4"/>
      <c r="Q53" s="11"/>
      <c r="R53" s="12">
        <v>5</v>
      </c>
      <c r="S53" s="13"/>
      <c r="T53" s="14">
        <v>4</v>
      </c>
      <c r="U53" s="15"/>
      <c r="W53" s="24">
        <v>54153</v>
      </c>
      <c r="X53" s="24"/>
      <c r="Y53" s="24">
        <v>54154</v>
      </c>
    </row>
    <row r="54" spans="2:25" x14ac:dyDescent="0.2">
      <c r="B54" s="1" t="str">
        <f t="shared" si="1"/>
        <v>T17</v>
      </c>
      <c r="C54" s="2">
        <v>54532</v>
      </c>
      <c r="D54" t="str">
        <f t="shared" si="2"/>
        <v/>
      </c>
      <c r="E54" s="3" t="str">
        <f t="shared" si="3"/>
        <v>Po</v>
      </c>
      <c r="G54" s="8">
        <v>2049</v>
      </c>
      <c r="H54" s="9"/>
      <c r="I54" s="9"/>
      <c r="J54" s="9"/>
      <c r="K54" s="9"/>
      <c r="L54" s="9"/>
      <c r="M54" s="9"/>
      <c r="N54" s="10">
        <f t="shared" si="0"/>
        <v>54531</v>
      </c>
      <c r="O54" s="4"/>
      <c r="P54" s="4"/>
      <c r="Q54" s="11"/>
      <c r="R54" s="12">
        <v>18</v>
      </c>
      <c r="S54" s="13"/>
      <c r="T54" s="14">
        <v>4</v>
      </c>
      <c r="U54" s="15"/>
      <c r="W54" s="24">
        <v>54531</v>
      </c>
      <c r="X54" s="24"/>
      <c r="Y54" s="24">
        <v>54532</v>
      </c>
    </row>
    <row r="55" spans="2:25" x14ac:dyDescent="0.2">
      <c r="B55" s="1" t="str">
        <f t="shared" si="1"/>
        <v>T16</v>
      </c>
      <c r="C55" s="2">
        <v>54889</v>
      </c>
      <c r="D55">
        <f t="shared" si="2"/>
        <v>1</v>
      </c>
      <c r="E55" s="3" t="str">
        <f t="shared" si="3"/>
        <v>Po</v>
      </c>
      <c r="G55" s="8">
        <v>2050</v>
      </c>
      <c r="H55" s="9"/>
      <c r="I55" s="9"/>
      <c r="J55" s="9"/>
      <c r="K55" s="9"/>
      <c r="L55" s="9"/>
      <c r="M55" s="9"/>
      <c r="N55" s="10">
        <f t="shared" si="0"/>
        <v>54888</v>
      </c>
      <c r="O55" s="4"/>
      <c r="P55" s="4"/>
      <c r="Q55" s="11"/>
      <c r="R55" s="12">
        <v>10</v>
      </c>
      <c r="S55" s="13"/>
      <c r="T55" s="14">
        <v>4</v>
      </c>
      <c r="U55" s="15"/>
      <c r="W55" s="24">
        <v>54888</v>
      </c>
      <c r="X55" s="24"/>
      <c r="Y55" s="24">
        <v>54889</v>
      </c>
    </row>
    <row r="56" spans="2:25" x14ac:dyDescent="0.2">
      <c r="B56" s="1" t="str">
        <f t="shared" si="1"/>
        <v>T15</v>
      </c>
      <c r="C56" s="2">
        <v>55246</v>
      </c>
      <c r="D56">
        <f t="shared" si="2"/>
        <v>1</v>
      </c>
      <c r="E56" s="3" t="str">
        <f t="shared" si="3"/>
        <v>Po</v>
      </c>
      <c r="G56" s="8">
        <v>2051</v>
      </c>
      <c r="H56" s="9"/>
      <c r="I56" s="9"/>
      <c r="J56" s="9"/>
      <c r="K56" s="9"/>
      <c r="L56" s="9"/>
      <c r="M56" s="9"/>
      <c r="N56" s="10">
        <f t="shared" si="0"/>
        <v>55245</v>
      </c>
      <c r="O56" s="4"/>
      <c r="P56" s="4"/>
      <c r="Q56" s="11"/>
      <c r="R56" s="12">
        <v>2</v>
      </c>
      <c r="S56" s="13"/>
      <c r="T56" s="14">
        <v>4</v>
      </c>
      <c r="U56" s="15"/>
      <c r="W56" s="24">
        <v>55245</v>
      </c>
      <c r="X56" s="24"/>
      <c r="Y56" s="24">
        <v>55246</v>
      </c>
    </row>
    <row r="57" spans="2:25" x14ac:dyDescent="0.2">
      <c r="B57" s="1" t="str">
        <f t="shared" si="1"/>
        <v>T17</v>
      </c>
      <c r="C57" s="2">
        <v>55631</v>
      </c>
      <c r="D57">
        <f t="shared" si="2"/>
        <v>1</v>
      </c>
      <c r="E57" s="3" t="str">
        <f t="shared" si="3"/>
        <v>Po</v>
      </c>
      <c r="G57" s="8">
        <v>2052</v>
      </c>
      <c r="H57" s="9"/>
      <c r="I57" s="9"/>
      <c r="J57" s="9"/>
      <c r="K57" s="9"/>
      <c r="L57" s="9"/>
      <c r="M57" s="9"/>
      <c r="N57" s="10">
        <f t="shared" si="0"/>
        <v>55630</v>
      </c>
      <c r="O57" s="4"/>
      <c r="P57" s="4"/>
      <c r="Q57" s="11"/>
      <c r="R57" s="12">
        <v>21</v>
      </c>
      <c r="S57" s="13"/>
      <c r="T57" s="14">
        <v>4</v>
      </c>
      <c r="U57" s="15"/>
      <c r="W57" s="24">
        <v>55630</v>
      </c>
      <c r="X57" s="24"/>
      <c r="Y57" s="24">
        <v>55631</v>
      </c>
    </row>
    <row r="58" spans="2:25" x14ac:dyDescent="0.2">
      <c r="B58" s="1" t="str">
        <f t="shared" si="1"/>
        <v>T15</v>
      </c>
      <c r="C58" s="2">
        <v>55981</v>
      </c>
      <c r="D58">
        <f t="shared" si="2"/>
        <v>1</v>
      </c>
      <c r="E58" s="3" t="str">
        <f t="shared" si="3"/>
        <v>Po</v>
      </c>
      <c r="G58" s="8">
        <v>2053</v>
      </c>
      <c r="H58" s="9"/>
      <c r="I58" s="9"/>
      <c r="J58" s="9"/>
      <c r="K58" s="9"/>
      <c r="L58" s="9"/>
      <c r="M58" s="9"/>
      <c r="N58" s="10">
        <f t="shared" si="0"/>
        <v>55980</v>
      </c>
      <c r="O58" s="4"/>
      <c r="P58" s="4"/>
      <c r="Q58" s="11"/>
      <c r="R58" s="12">
        <v>6</v>
      </c>
      <c r="S58" s="13"/>
      <c r="T58" s="14">
        <v>4</v>
      </c>
      <c r="U58" s="15"/>
      <c r="W58" s="24">
        <v>55980</v>
      </c>
      <c r="X58" s="24"/>
      <c r="Y58" s="24">
        <v>55981</v>
      </c>
    </row>
    <row r="59" spans="2:25" x14ac:dyDescent="0.2">
      <c r="B59" s="1" t="str">
        <f t="shared" si="1"/>
        <v>T14</v>
      </c>
      <c r="C59" s="2">
        <v>56338</v>
      </c>
      <c r="D59">
        <f t="shared" si="2"/>
        <v>1</v>
      </c>
      <c r="E59" s="3" t="str">
        <f t="shared" si="3"/>
        <v>Po</v>
      </c>
      <c r="G59" s="8">
        <v>2054</v>
      </c>
      <c r="H59" s="9"/>
      <c r="I59" s="9"/>
      <c r="J59" s="9"/>
      <c r="K59" s="9"/>
      <c r="L59" s="9"/>
      <c r="M59" s="9"/>
      <c r="N59" s="10">
        <f t="shared" si="0"/>
        <v>56337</v>
      </c>
      <c r="O59" s="4"/>
      <c r="P59" s="4"/>
      <c r="Q59" s="11"/>
      <c r="R59" s="12">
        <v>29</v>
      </c>
      <c r="S59" s="13"/>
      <c r="T59" s="14">
        <v>3</v>
      </c>
      <c r="U59" s="15"/>
      <c r="W59" s="24">
        <v>56337</v>
      </c>
      <c r="X59" s="24"/>
      <c r="Y59" s="24">
        <v>56338</v>
      </c>
    </row>
    <row r="60" spans="2:25" x14ac:dyDescent="0.2">
      <c r="B60" s="1" t="str">
        <f t="shared" si="1"/>
        <v>T17</v>
      </c>
      <c r="C60" s="2">
        <v>56723</v>
      </c>
      <c r="D60">
        <f t="shared" si="2"/>
        <v>1</v>
      </c>
      <c r="E60" s="3" t="str">
        <f t="shared" si="3"/>
        <v>Po</v>
      </c>
      <c r="G60" s="8">
        <v>2055</v>
      </c>
      <c r="H60" s="9"/>
      <c r="I60" s="9"/>
      <c r="J60" s="9"/>
      <c r="K60" s="9"/>
      <c r="L60" s="9"/>
      <c r="M60" s="9"/>
      <c r="N60" s="10">
        <f t="shared" si="0"/>
        <v>56722</v>
      </c>
      <c r="O60" s="4"/>
      <c r="P60" s="4"/>
      <c r="Q60" s="11"/>
      <c r="R60" s="12">
        <v>18</v>
      </c>
      <c r="S60" s="13"/>
      <c r="T60" s="14">
        <v>4</v>
      </c>
      <c r="U60" s="15"/>
      <c r="W60" s="24">
        <v>56722</v>
      </c>
      <c r="X60" s="24"/>
      <c r="Y60" s="24">
        <v>56723</v>
      </c>
    </row>
    <row r="61" spans="2:25" x14ac:dyDescent="0.2">
      <c r="B61" s="1" t="str">
        <f t="shared" si="1"/>
        <v>T15</v>
      </c>
      <c r="C61" s="2">
        <v>57073</v>
      </c>
      <c r="D61">
        <f t="shared" si="2"/>
        <v>1</v>
      </c>
      <c r="E61" s="3" t="str">
        <f t="shared" si="3"/>
        <v>Po</v>
      </c>
      <c r="G61" s="8">
        <v>2056</v>
      </c>
      <c r="H61" s="9"/>
      <c r="I61" s="9"/>
      <c r="J61" s="9"/>
      <c r="K61" s="9"/>
      <c r="L61" s="9"/>
      <c r="M61" s="9"/>
      <c r="N61" s="10">
        <f t="shared" si="0"/>
        <v>57072</v>
      </c>
      <c r="O61" s="4"/>
      <c r="P61" s="4"/>
      <c r="Q61" s="11"/>
      <c r="R61" s="12">
        <v>2</v>
      </c>
      <c r="S61" s="13"/>
      <c r="T61" s="14">
        <v>4</v>
      </c>
      <c r="U61" s="15"/>
      <c r="W61" s="24">
        <v>57072</v>
      </c>
      <c r="X61" s="24"/>
      <c r="Y61" s="24">
        <v>57073</v>
      </c>
    </row>
    <row r="62" spans="2:25" x14ac:dyDescent="0.2">
      <c r="B62" s="1" t="str">
        <f t="shared" si="1"/>
        <v>T17</v>
      </c>
      <c r="C62" s="2">
        <v>57458</v>
      </c>
      <c r="D62">
        <f t="shared" si="2"/>
        <v>1</v>
      </c>
      <c r="E62" s="3" t="str">
        <f t="shared" si="3"/>
        <v>Po</v>
      </c>
      <c r="G62" s="8">
        <v>2057</v>
      </c>
      <c r="H62" s="9"/>
      <c r="I62" s="9"/>
      <c r="J62" s="9"/>
      <c r="K62" s="9"/>
      <c r="L62" s="9"/>
      <c r="M62" s="9"/>
      <c r="N62" s="10">
        <f t="shared" si="0"/>
        <v>57457</v>
      </c>
      <c r="O62" s="4"/>
      <c r="P62" s="4"/>
      <c r="Q62" s="11"/>
      <c r="R62" s="12">
        <v>22</v>
      </c>
      <c r="S62" s="13"/>
      <c r="T62" s="14">
        <v>4</v>
      </c>
      <c r="U62" s="15"/>
      <c r="W62" s="24">
        <v>57457</v>
      </c>
      <c r="X62" s="24"/>
      <c r="Y62" s="24">
        <v>57458</v>
      </c>
    </row>
    <row r="63" spans="2:25" x14ac:dyDescent="0.2">
      <c r="B63" s="1" t="str">
        <f t="shared" si="1"/>
        <v>T16</v>
      </c>
      <c r="C63" s="2">
        <v>57815</v>
      </c>
      <c r="D63">
        <f t="shared" si="2"/>
        <v>1</v>
      </c>
      <c r="E63" s="3" t="str">
        <f t="shared" si="3"/>
        <v>Po</v>
      </c>
      <c r="G63" s="8">
        <v>2058</v>
      </c>
      <c r="H63" s="9"/>
      <c r="I63" s="9"/>
      <c r="J63" s="9"/>
      <c r="K63" s="9"/>
      <c r="L63" s="9"/>
      <c r="M63" s="9"/>
      <c r="N63" s="10">
        <f t="shared" si="0"/>
        <v>57814</v>
      </c>
      <c r="O63" s="4"/>
      <c r="P63" s="4"/>
      <c r="Q63" s="11"/>
      <c r="R63" s="12">
        <v>14</v>
      </c>
      <c r="S63" s="13"/>
      <c r="T63" s="14">
        <v>4</v>
      </c>
      <c r="U63" s="15"/>
      <c r="W63" s="24">
        <v>57814</v>
      </c>
      <c r="X63" s="24"/>
      <c r="Y63" s="24">
        <v>57815</v>
      </c>
    </row>
    <row r="64" spans="2:25" x14ac:dyDescent="0.2">
      <c r="B64" s="1" t="str">
        <f t="shared" si="1"/>
        <v>T14</v>
      </c>
      <c r="C64" s="2">
        <v>58165</v>
      </c>
      <c r="D64">
        <f t="shared" si="2"/>
        <v>1</v>
      </c>
      <c r="E64" s="3" t="str">
        <f t="shared" si="3"/>
        <v>Po</v>
      </c>
      <c r="G64" s="8">
        <v>2059</v>
      </c>
      <c r="H64" s="9"/>
      <c r="I64" s="9"/>
      <c r="J64" s="9"/>
      <c r="K64" s="9"/>
      <c r="L64" s="9"/>
      <c r="M64" s="9"/>
      <c r="N64" s="10">
        <f t="shared" si="0"/>
        <v>58164</v>
      </c>
      <c r="O64" s="4"/>
      <c r="P64" s="4"/>
      <c r="Q64" s="11"/>
      <c r="R64" s="12">
        <v>30</v>
      </c>
      <c r="S64" s="13"/>
      <c r="T64" s="14">
        <v>3</v>
      </c>
      <c r="U64" s="15"/>
      <c r="W64" s="24">
        <v>58164</v>
      </c>
      <c r="X64" s="24"/>
      <c r="Y64" s="24">
        <v>58165</v>
      </c>
    </row>
    <row r="65" spans="2:25" x14ac:dyDescent="0.2">
      <c r="B65" s="1" t="str">
        <f t="shared" si="1"/>
        <v>T17</v>
      </c>
      <c r="C65" s="2">
        <v>58550</v>
      </c>
      <c r="D65">
        <f t="shared" si="2"/>
        <v>1</v>
      </c>
      <c r="E65" s="3" t="str">
        <f t="shared" si="3"/>
        <v>Po</v>
      </c>
      <c r="G65" s="8">
        <v>2060</v>
      </c>
      <c r="H65" s="9"/>
      <c r="I65" s="9"/>
      <c r="J65" s="9"/>
      <c r="K65" s="9"/>
      <c r="L65" s="9"/>
      <c r="M65" s="9"/>
      <c r="N65" s="10">
        <f t="shared" si="0"/>
        <v>58549</v>
      </c>
      <c r="O65" s="4"/>
      <c r="P65" s="4"/>
      <c r="Q65" s="11"/>
      <c r="R65" s="12">
        <v>18</v>
      </c>
      <c r="S65" s="13"/>
      <c r="T65" s="14">
        <v>4</v>
      </c>
      <c r="U65" s="15"/>
      <c r="W65" s="24">
        <v>58549</v>
      </c>
      <c r="X65" s="24"/>
      <c r="Y65" s="24">
        <v>58550</v>
      </c>
    </row>
    <row r="66" spans="2:25" x14ac:dyDescent="0.2">
      <c r="B66" s="1" t="str">
        <f t="shared" si="1"/>
        <v>T16</v>
      </c>
      <c r="C66" s="2">
        <v>58907</v>
      </c>
      <c r="D66">
        <f t="shared" si="2"/>
        <v>1</v>
      </c>
      <c r="E66" s="3" t="str">
        <f t="shared" si="3"/>
        <v>Po</v>
      </c>
      <c r="G66" s="8">
        <v>2061</v>
      </c>
      <c r="H66" s="9"/>
      <c r="I66" s="9"/>
      <c r="J66" s="9"/>
      <c r="K66" s="9"/>
      <c r="L66" s="9"/>
      <c r="M66" s="9"/>
      <c r="N66" s="10">
        <f t="shared" si="0"/>
        <v>58906</v>
      </c>
      <c r="O66" s="4"/>
      <c r="P66" s="4"/>
      <c r="Q66" s="11"/>
      <c r="R66" s="12">
        <v>10</v>
      </c>
      <c r="S66" s="13"/>
      <c r="T66" s="14">
        <v>4</v>
      </c>
      <c r="U66" s="15"/>
      <c r="W66" s="24">
        <v>58906</v>
      </c>
      <c r="X66" s="24"/>
      <c r="Y66" s="24">
        <v>58907</v>
      </c>
    </row>
    <row r="67" spans="2:25" x14ac:dyDescent="0.2">
      <c r="B67" s="1" t="str">
        <f t="shared" si="1"/>
        <v>T14</v>
      </c>
      <c r="C67" s="2">
        <v>59257</v>
      </c>
      <c r="D67">
        <f t="shared" si="2"/>
        <v>1</v>
      </c>
      <c r="E67" s="3" t="str">
        <f t="shared" si="3"/>
        <v>Po</v>
      </c>
      <c r="G67" s="8">
        <v>2062</v>
      </c>
      <c r="H67" s="9"/>
      <c r="I67" s="9"/>
      <c r="J67" s="9"/>
      <c r="K67" s="9"/>
      <c r="L67" s="9"/>
      <c r="M67" s="9"/>
      <c r="N67" s="10">
        <f t="shared" si="0"/>
        <v>59256</v>
      </c>
      <c r="O67" s="4"/>
      <c r="P67" s="4"/>
      <c r="Q67" s="11"/>
      <c r="R67" s="12">
        <v>26</v>
      </c>
      <c r="S67" s="13"/>
      <c r="T67" s="14">
        <v>3</v>
      </c>
      <c r="U67" s="15"/>
      <c r="W67" s="24">
        <v>59256</v>
      </c>
      <c r="X67" s="24"/>
      <c r="Y67" s="24">
        <v>59257</v>
      </c>
    </row>
    <row r="68" spans="2:25" x14ac:dyDescent="0.2">
      <c r="B68" s="1" t="str">
        <f t="shared" si="1"/>
        <v>T16</v>
      </c>
      <c r="C68" s="2">
        <v>59642</v>
      </c>
      <c r="D68">
        <f t="shared" si="2"/>
        <v>1</v>
      </c>
      <c r="E68" s="3" t="str">
        <f t="shared" si="3"/>
        <v>Po</v>
      </c>
      <c r="G68" s="8">
        <v>2063</v>
      </c>
      <c r="H68" s="9"/>
      <c r="I68" s="9"/>
      <c r="J68" s="9"/>
      <c r="K68" s="9"/>
      <c r="L68" s="9"/>
      <c r="M68" s="9"/>
      <c r="N68" s="10">
        <f t="shared" si="0"/>
        <v>59641</v>
      </c>
      <c r="O68" s="4"/>
      <c r="P68" s="4"/>
      <c r="Q68" s="11"/>
      <c r="R68" s="12">
        <v>15</v>
      </c>
      <c r="S68" s="13"/>
      <c r="T68" s="14">
        <v>4</v>
      </c>
      <c r="U68" s="15"/>
      <c r="W68" s="24">
        <v>59641</v>
      </c>
      <c r="X68" s="24"/>
      <c r="Y68" s="24">
        <v>59642</v>
      </c>
    </row>
    <row r="69" spans="2:25" x14ac:dyDescent="0.2">
      <c r="B69" s="1" t="str">
        <f t="shared" si="1"/>
        <v>T15</v>
      </c>
      <c r="C69" s="2">
        <v>59999</v>
      </c>
      <c r="D69">
        <f t="shared" si="2"/>
        <v>1</v>
      </c>
      <c r="E69" s="3" t="str">
        <f t="shared" si="3"/>
        <v>Po</v>
      </c>
      <c r="G69" s="8">
        <v>2064</v>
      </c>
      <c r="H69" s="9"/>
      <c r="I69" s="9"/>
      <c r="J69" s="9"/>
      <c r="K69" s="9"/>
      <c r="L69" s="9"/>
      <c r="M69" s="9"/>
      <c r="N69" s="10">
        <f t="shared" si="0"/>
        <v>59998</v>
      </c>
      <c r="O69" s="4"/>
      <c r="P69" s="4"/>
      <c r="Q69" s="11"/>
      <c r="R69" s="12">
        <v>6</v>
      </c>
      <c r="S69" s="13"/>
      <c r="T69" s="14">
        <v>4</v>
      </c>
      <c r="U69" s="15"/>
      <c r="W69" s="24">
        <v>59998</v>
      </c>
      <c r="X69" s="24"/>
      <c r="Y69" s="24">
        <v>59999</v>
      </c>
    </row>
    <row r="70" spans="2:25" x14ac:dyDescent="0.2">
      <c r="B70" s="1" t="str">
        <f t="shared" si="1"/>
        <v>T14</v>
      </c>
      <c r="C70" s="2">
        <v>60356</v>
      </c>
      <c r="D70">
        <f t="shared" si="2"/>
        <v>1</v>
      </c>
      <c r="E70" s="3" t="str">
        <f t="shared" si="3"/>
        <v>Po</v>
      </c>
      <c r="G70" s="8">
        <v>2065</v>
      </c>
      <c r="H70" s="9"/>
      <c r="I70" s="9"/>
      <c r="J70" s="9"/>
      <c r="K70" s="9"/>
      <c r="L70" s="9"/>
      <c r="M70" s="9"/>
      <c r="N70" s="10">
        <f t="shared" ref="N70:N133" si="4">DATE(G70,T70,R70)</f>
        <v>60355</v>
      </c>
      <c r="O70" s="4"/>
      <c r="P70" s="4"/>
      <c r="Q70" s="11"/>
      <c r="R70" s="12">
        <v>29</v>
      </c>
      <c r="S70" s="13"/>
      <c r="T70" s="14">
        <v>3</v>
      </c>
      <c r="U70" s="15"/>
      <c r="W70" s="24">
        <v>60355</v>
      </c>
      <c r="X70" s="24"/>
      <c r="Y70" s="24">
        <v>60356</v>
      </c>
    </row>
    <row r="71" spans="2:25" x14ac:dyDescent="0.2">
      <c r="B71" s="1" t="str">
        <f t="shared" ref="B71:B134" si="5">IF(WEEKDAY(C71,2)=1,CONCATENATE("T",TRUNC((C71+7-DATE(YEAR(C71+7),1,1))/7)+1*(WEEKDAY(DATE(YEAR(C71+7),1,1),2)&lt;&gt;1)),"")</f>
        <v>T16</v>
      </c>
      <c r="C71" s="2">
        <v>60734</v>
      </c>
      <c r="D71">
        <f t="shared" ref="D71:D134" si="6">IF(C71=((22+MOD((19*MOD(YEAR(C71),19)+24),30)+MOD((5+2*MOD(YEAR(C71),4)+4*MOD(YEAR(C71),7)+6*MOD((19*MOD(YEAR(C71),19)+24),30)),7))*AND((22+MOD((19*MOD(YEAR(C71),19)+24),30)+MOD((5+2*MOD(YEAR(C71),4)+4*MOD(YEAR(C71),7)+6*MOD((19*MOD(YEAR(C71),19)+24),30)),7))&gt;0,(22+MOD((19*MOD(YEAR(C71),19)+24),30)+MOD((5+2*MOD(YEAR(C71),4)+4*MOD(YEAR(C71),7)+6*MOD((19*MOD(YEAR(C71),19)+24),30)),7))&lt;32)+(MOD((19*MOD(YEAR(C71),19)+24),30)+MOD((5+2*MOD(YEAR(C71),4)+4*MOD(YEAR(C71),7)+6*MOD((19*MOD(YEAR(C71),19)+24),30)),7)-9)*(AND((MOD((19*MOD(YEAR(C71),19)+24),30)+MOD((5+2*MOD(YEAR(C71),4)+4*MOD(YEAR(C71),7)+6*MOD((19*MOD(YEAR(C71),19)+24),30)),7)-9)&gt;0,(MOD((19*MOD(YEAR(C71),19)+24),30)+MOD((5+2*MOD(YEAR(C71),4)+4*MOD(YEAR(C71),7)+6*MOD((19*MOD(YEAR(C71),19)+24),30)),7)-9)&lt;31))-7*(Q74&gt;25)&amp;"."&amp;3+1*(AND((MOD((19*MOD(YEAR(C71),19)+24),30)+MOD((5+2*MOD(YEAR(C71),4)+4*MOD(YEAR(C71),7)+6*MOD((19*MOD(YEAR(C71),19)+24),30)),7)-9)&gt;0,(MOD((19*MOD(YEAR(C71),19)+24),30)+MOD((5+2*MOD(YEAR(C71),4)+4*MOD(YEAR(C71),7)+6*MOD((19*MOD(YEAR(C71),19)+24),30)),7)-9)&lt;31))&amp;"."&amp;YEAR(C71))+1,1,"")</f>
        <v>1</v>
      </c>
      <c r="E71" s="3" t="str">
        <f t="shared" ref="E71:E134" si="7">IF(WEEKDAY(C71,2)=1,"Po","")&amp;IF(WEEKDAY(C71,2)=2,"Út","")&amp;IF(WEEKDAY(C71,2)=3,"St","")&amp;IF(WEEKDAY(C71,2)=4,"Čt","")&amp;IF(WEEKDAY(C71,2)=5,"Pá","")&amp;IF(WEEKDAY(C71,2)=6,"So","")&amp;IF(WEEKDAY(C71,2)=7,"Ne","")</f>
        <v>Po</v>
      </c>
      <c r="G71" s="8">
        <v>2066</v>
      </c>
      <c r="H71" s="9"/>
      <c r="I71" s="9"/>
      <c r="J71" s="9"/>
      <c r="K71" s="9"/>
      <c r="L71" s="9"/>
      <c r="M71" s="9"/>
      <c r="N71" s="10">
        <f t="shared" si="4"/>
        <v>60733</v>
      </c>
      <c r="O71" s="4"/>
      <c r="P71" s="4"/>
      <c r="Q71" s="11"/>
      <c r="R71" s="12">
        <v>11</v>
      </c>
      <c r="S71" s="13"/>
      <c r="T71" s="14">
        <v>4</v>
      </c>
      <c r="U71" s="15"/>
      <c r="W71" s="24">
        <v>60733</v>
      </c>
      <c r="X71" s="24"/>
      <c r="Y71" s="24">
        <v>60734</v>
      </c>
    </row>
    <row r="72" spans="2:25" x14ac:dyDescent="0.2">
      <c r="B72" s="1" t="str">
        <f t="shared" si="5"/>
        <v>T15</v>
      </c>
      <c r="C72" s="2">
        <v>61091</v>
      </c>
      <c r="D72">
        <f t="shared" si="6"/>
        <v>1</v>
      </c>
      <c r="E72" s="3" t="str">
        <f t="shared" si="7"/>
        <v>Po</v>
      </c>
      <c r="G72" s="8">
        <v>2067</v>
      </c>
      <c r="H72" s="9"/>
      <c r="I72" s="9"/>
      <c r="J72" s="9"/>
      <c r="K72" s="9"/>
      <c r="L72" s="9"/>
      <c r="M72" s="9"/>
      <c r="N72" s="10">
        <f t="shared" si="4"/>
        <v>61090</v>
      </c>
      <c r="O72" s="4"/>
      <c r="P72" s="4"/>
      <c r="Q72" s="11"/>
      <c r="R72" s="12">
        <v>3</v>
      </c>
      <c r="S72" s="13"/>
      <c r="T72" s="14">
        <v>4</v>
      </c>
      <c r="U72" s="15"/>
      <c r="W72" s="24">
        <v>61090</v>
      </c>
      <c r="X72" s="24"/>
      <c r="Y72" s="24">
        <v>61091</v>
      </c>
    </row>
    <row r="73" spans="2:25" x14ac:dyDescent="0.2">
      <c r="B73" s="1" t="str">
        <f t="shared" si="5"/>
        <v>T18</v>
      </c>
      <c r="C73" s="2">
        <v>61476</v>
      </c>
      <c r="D73">
        <f t="shared" si="6"/>
        <v>1</v>
      </c>
      <c r="E73" s="3" t="str">
        <f t="shared" si="7"/>
        <v>Po</v>
      </c>
      <c r="G73" s="8">
        <v>2068</v>
      </c>
      <c r="H73" s="9"/>
      <c r="I73" s="9"/>
      <c r="J73" s="9"/>
      <c r="K73" s="9"/>
      <c r="L73" s="9"/>
      <c r="M73" s="9"/>
      <c r="N73" s="10">
        <f t="shared" si="4"/>
        <v>61475</v>
      </c>
      <c r="O73" s="4"/>
      <c r="P73" s="4"/>
      <c r="Q73" s="11"/>
      <c r="R73" s="12">
        <v>22</v>
      </c>
      <c r="S73" s="13"/>
      <c r="T73" s="14">
        <v>4</v>
      </c>
      <c r="U73" s="15"/>
      <c r="W73" s="24">
        <v>61475</v>
      </c>
      <c r="X73" s="24"/>
      <c r="Y73" s="24">
        <v>61476</v>
      </c>
    </row>
    <row r="74" spans="2:25" x14ac:dyDescent="0.2">
      <c r="B74" s="1" t="str">
        <f t="shared" si="5"/>
        <v>T16</v>
      </c>
      <c r="C74" s="2">
        <v>61833</v>
      </c>
      <c r="D74">
        <f t="shared" si="6"/>
        <v>1</v>
      </c>
      <c r="E74" s="3" t="str">
        <f t="shared" si="7"/>
        <v>Po</v>
      </c>
      <c r="G74" s="8">
        <v>2069</v>
      </c>
      <c r="H74" s="9"/>
      <c r="I74" s="9"/>
      <c r="J74" s="9"/>
      <c r="K74" s="9"/>
      <c r="L74" s="9"/>
      <c r="M74" s="9"/>
      <c r="N74" s="10">
        <f t="shared" si="4"/>
        <v>61832</v>
      </c>
      <c r="O74" s="4"/>
      <c r="P74" s="4"/>
      <c r="Q74" s="11"/>
      <c r="R74" s="12">
        <v>14</v>
      </c>
      <c r="S74" s="13"/>
      <c r="T74" s="14">
        <v>4</v>
      </c>
      <c r="U74" s="15"/>
      <c r="W74" s="24">
        <v>61832</v>
      </c>
      <c r="X74" s="24"/>
      <c r="Y74" s="24">
        <v>61833</v>
      </c>
    </row>
    <row r="75" spans="2:25" x14ac:dyDescent="0.2">
      <c r="B75" s="1" t="str">
        <f t="shared" si="5"/>
        <v>T14</v>
      </c>
      <c r="C75" s="2">
        <v>62183</v>
      </c>
      <c r="D75">
        <f t="shared" si="6"/>
        <v>1</v>
      </c>
      <c r="E75" s="3" t="str">
        <f t="shared" si="7"/>
        <v>Po</v>
      </c>
      <c r="G75" s="8">
        <v>2070</v>
      </c>
      <c r="H75" s="9"/>
      <c r="I75" s="9"/>
      <c r="J75" s="9"/>
      <c r="K75" s="9"/>
      <c r="L75" s="9"/>
      <c r="M75" s="9"/>
      <c r="N75" s="10">
        <f t="shared" si="4"/>
        <v>62182</v>
      </c>
      <c r="O75" s="4"/>
      <c r="P75" s="4"/>
      <c r="Q75" s="11"/>
      <c r="R75" s="12">
        <v>30</v>
      </c>
      <c r="S75" s="13"/>
      <c r="T75" s="14">
        <v>3</v>
      </c>
      <c r="U75" s="15"/>
      <c r="W75" s="24">
        <v>62182</v>
      </c>
      <c r="X75" s="24"/>
      <c r="Y75" s="24">
        <v>62183</v>
      </c>
    </row>
    <row r="76" spans="2:25" x14ac:dyDescent="0.2">
      <c r="B76" s="1" t="str">
        <f t="shared" si="5"/>
        <v>T17</v>
      </c>
      <c r="C76" s="2">
        <v>62568</v>
      </c>
      <c r="D76">
        <f t="shared" si="6"/>
        <v>1</v>
      </c>
      <c r="E76" s="3" t="str">
        <f t="shared" si="7"/>
        <v>Po</v>
      </c>
      <c r="G76" s="8">
        <v>2071</v>
      </c>
      <c r="H76" s="9"/>
      <c r="I76" s="9"/>
      <c r="J76" s="9"/>
      <c r="K76" s="9"/>
      <c r="L76" s="9"/>
      <c r="M76" s="9"/>
      <c r="N76" s="10">
        <f t="shared" si="4"/>
        <v>62567</v>
      </c>
      <c r="O76" s="4"/>
      <c r="P76" s="4"/>
      <c r="Q76" s="11"/>
      <c r="R76" s="12">
        <v>19</v>
      </c>
      <c r="S76" s="13"/>
      <c r="T76" s="14">
        <v>4</v>
      </c>
      <c r="U76" s="15"/>
      <c r="W76" s="24">
        <v>62567</v>
      </c>
      <c r="X76" s="24"/>
      <c r="Y76" s="24">
        <v>62568</v>
      </c>
    </row>
    <row r="77" spans="2:25" x14ac:dyDescent="0.2">
      <c r="B77" s="1" t="str">
        <f t="shared" si="5"/>
        <v>T16</v>
      </c>
      <c r="C77" s="2">
        <v>62925</v>
      </c>
      <c r="D77">
        <f t="shared" si="6"/>
        <v>1</v>
      </c>
      <c r="E77" s="3" t="str">
        <f t="shared" si="7"/>
        <v>Po</v>
      </c>
      <c r="G77" s="8">
        <v>2072</v>
      </c>
      <c r="H77" s="9"/>
      <c r="I77" s="9"/>
      <c r="J77" s="9"/>
      <c r="K77" s="9"/>
      <c r="L77" s="9"/>
      <c r="M77" s="9"/>
      <c r="N77" s="10">
        <f t="shared" si="4"/>
        <v>62924</v>
      </c>
      <c r="O77" s="4"/>
      <c r="P77" s="4"/>
      <c r="Q77" s="11"/>
      <c r="R77" s="12">
        <v>10</v>
      </c>
      <c r="S77" s="13"/>
      <c r="T77" s="14">
        <v>4</v>
      </c>
      <c r="U77" s="15"/>
      <c r="W77" s="24">
        <v>62924</v>
      </c>
      <c r="X77" s="24"/>
      <c r="Y77" s="24">
        <v>62925</v>
      </c>
    </row>
    <row r="78" spans="2:25" x14ac:dyDescent="0.2">
      <c r="B78" s="1" t="str">
        <f t="shared" si="5"/>
        <v>T14</v>
      </c>
      <c r="C78" s="2">
        <v>63275</v>
      </c>
      <c r="D78">
        <f t="shared" si="6"/>
        <v>1</v>
      </c>
      <c r="E78" s="3" t="str">
        <f t="shared" si="7"/>
        <v>Po</v>
      </c>
      <c r="G78" s="8">
        <v>2073</v>
      </c>
      <c r="H78" s="9"/>
      <c r="I78" s="9"/>
      <c r="J78" s="9"/>
      <c r="K78" s="9"/>
      <c r="L78" s="9"/>
      <c r="M78" s="9"/>
      <c r="N78" s="10">
        <f t="shared" si="4"/>
        <v>63274</v>
      </c>
      <c r="O78" s="4"/>
      <c r="P78" s="4"/>
      <c r="Q78" s="11"/>
      <c r="R78" s="12">
        <v>26</v>
      </c>
      <c r="S78" s="13"/>
      <c r="T78" s="14">
        <v>3</v>
      </c>
      <c r="U78" s="15"/>
      <c r="W78" s="24">
        <v>63274</v>
      </c>
      <c r="X78" s="24"/>
      <c r="Y78" s="24">
        <v>63275</v>
      </c>
    </row>
    <row r="79" spans="2:25" x14ac:dyDescent="0.2">
      <c r="B79" s="1" t="str">
        <f t="shared" si="5"/>
        <v>T16</v>
      </c>
      <c r="C79" s="2">
        <v>63660</v>
      </c>
      <c r="D79">
        <f t="shared" si="6"/>
        <v>1</v>
      </c>
      <c r="E79" s="3" t="str">
        <f t="shared" si="7"/>
        <v>Po</v>
      </c>
      <c r="G79" s="8">
        <v>2074</v>
      </c>
      <c r="H79" s="9"/>
      <c r="I79" s="9"/>
      <c r="J79" s="9"/>
      <c r="K79" s="9"/>
      <c r="L79" s="9"/>
      <c r="M79" s="9"/>
      <c r="N79" s="10">
        <f t="shared" si="4"/>
        <v>63659</v>
      </c>
      <c r="O79" s="4"/>
      <c r="P79" s="4"/>
      <c r="Q79" s="11"/>
      <c r="R79" s="12">
        <v>15</v>
      </c>
      <c r="S79" s="13"/>
      <c r="T79" s="14">
        <v>4</v>
      </c>
      <c r="U79" s="15"/>
      <c r="W79" s="24">
        <v>63659</v>
      </c>
      <c r="X79" s="24"/>
      <c r="Y79" s="24">
        <v>63660</v>
      </c>
    </row>
    <row r="80" spans="2:25" x14ac:dyDescent="0.2">
      <c r="B80" s="1" t="str">
        <f t="shared" si="5"/>
        <v>T15</v>
      </c>
      <c r="C80" s="2">
        <v>64017</v>
      </c>
      <c r="D80">
        <f t="shared" si="6"/>
        <v>1</v>
      </c>
      <c r="E80" s="3" t="str">
        <f t="shared" si="7"/>
        <v>Po</v>
      </c>
      <c r="G80" s="8">
        <v>2075</v>
      </c>
      <c r="H80" s="9"/>
      <c r="I80" s="9"/>
      <c r="J80" s="9"/>
      <c r="K80" s="9"/>
      <c r="L80" s="9"/>
      <c r="M80" s="9"/>
      <c r="N80" s="10">
        <f t="shared" si="4"/>
        <v>64016</v>
      </c>
      <c r="O80" s="4"/>
      <c r="P80" s="4"/>
      <c r="Q80" s="11"/>
      <c r="R80" s="12">
        <v>7</v>
      </c>
      <c r="S80" s="13"/>
      <c r="T80" s="14">
        <v>4</v>
      </c>
      <c r="U80" s="15"/>
      <c r="W80" s="24">
        <v>64016</v>
      </c>
      <c r="X80" s="24"/>
      <c r="Y80" s="24">
        <v>64017</v>
      </c>
    </row>
    <row r="81" spans="2:25" x14ac:dyDescent="0.2">
      <c r="B81" s="1" t="str">
        <f t="shared" si="5"/>
        <v>T17</v>
      </c>
      <c r="C81" s="2">
        <v>64395</v>
      </c>
      <c r="D81" t="str">
        <f t="shared" si="6"/>
        <v/>
      </c>
      <c r="E81" s="3" t="str">
        <f t="shared" si="7"/>
        <v>Po</v>
      </c>
      <c r="G81" s="8">
        <v>2076</v>
      </c>
      <c r="H81" s="9"/>
      <c r="I81" s="9"/>
      <c r="J81" s="9"/>
      <c r="K81" s="9"/>
      <c r="L81" s="9"/>
      <c r="M81" s="9"/>
      <c r="N81" s="10">
        <f t="shared" si="4"/>
        <v>64394</v>
      </c>
      <c r="O81" s="4"/>
      <c r="P81" s="4"/>
      <c r="Q81" s="11"/>
      <c r="R81" s="12">
        <v>19</v>
      </c>
      <c r="S81" s="13"/>
      <c r="T81" s="14">
        <v>4</v>
      </c>
      <c r="U81" s="15"/>
      <c r="W81" s="24">
        <v>64394</v>
      </c>
      <c r="X81" s="24"/>
      <c r="Y81" s="24">
        <v>64395</v>
      </c>
    </row>
    <row r="82" spans="2:25" x14ac:dyDescent="0.2">
      <c r="B82" s="1" t="str">
        <f t="shared" si="5"/>
        <v>T16</v>
      </c>
      <c r="C82" s="2">
        <v>64752</v>
      </c>
      <c r="D82">
        <f t="shared" si="6"/>
        <v>1</v>
      </c>
      <c r="E82" s="3" t="str">
        <f t="shared" si="7"/>
        <v>Po</v>
      </c>
      <c r="G82" s="8">
        <v>2077</v>
      </c>
      <c r="H82" s="9"/>
      <c r="I82" s="9"/>
      <c r="J82" s="9"/>
      <c r="K82" s="9"/>
      <c r="L82" s="9"/>
      <c r="M82" s="9"/>
      <c r="N82" s="10">
        <f t="shared" si="4"/>
        <v>64751</v>
      </c>
      <c r="O82" s="4"/>
      <c r="P82" s="4"/>
      <c r="Q82" s="11"/>
      <c r="R82" s="12">
        <v>11</v>
      </c>
      <c r="S82" s="13"/>
      <c r="T82" s="14">
        <v>4</v>
      </c>
      <c r="U82" s="15"/>
      <c r="W82" s="24">
        <v>64751</v>
      </c>
      <c r="X82" s="24"/>
      <c r="Y82" s="24">
        <v>64752</v>
      </c>
    </row>
    <row r="83" spans="2:25" x14ac:dyDescent="0.2">
      <c r="B83" s="1" t="str">
        <f t="shared" si="5"/>
        <v>T15</v>
      </c>
      <c r="C83" s="2">
        <v>65109</v>
      </c>
      <c r="D83">
        <f t="shared" si="6"/>
        <v>1</v>
      </c>
      <c r="E83" s="3" t="str">
        <f t="shared" si="7"/>
        <v>Po</v>
      </c>
      <c r="G83" s="8">
        <v>2078</v>
      </c>
      <c r="H83" s="9"/>
      <c r="I83" s="9"/>
      <c r="J83" s="9"/>
      <c r="K83" s="9"/>
      <c r="L83" s="9"/>
      <c r="M83" s="9"/>
      <c r="N83" s="10">
        <f t="shared" si="4"/>
        <v>65108</v>
      </c>
      <c r="O83" s="4"/>
      <c r="P83" s="4"/>
      <c r="Q83" s="11"/>
      <c r="R83" s="12">
        <v>3</v>
      </c>
      <c r="S83" s="13"/>
      <c r="T83" s="14">
        <v>4</v>
      </c>
      <c r="U83" s="15"/>
      <c r="W83" s="24">
        <v>65108</v>
      </c>
      <c r="X83" s="24"/>
      <c r="Y83" s="24">
        <v>65109</v>
      </c>
    </row>
    <row r="84" spans="2:25" x14ac:dyDescent="0.2">
      <c r="B84" s="1" t="str">
        <f t="shared" si="5"/>
        <v>T18</v>
      </c>
      <c r="C84" s="2">
        <v>65494</v>
      </c>
      <c r="D84">
        <f t="shared" si="6"/>
        <v>1</v>
      </c>
      <c r="E84" s="3" t="str">
        <f t="shared" si="7"/>
        <v>Po</v>
      </c>
      <c r="G84" s="8">
        <v>2079</v>
      </c>
      <c r="H84" s="9"/>
      <c r="I84" s="9"/>
      <c r="J84" s="9"/>
      <c r="K84" s="9"/>
      <c r="L84" s="9"/>
      <c r="M84" s="9"/>
      <c r="N84" s="10">
        <f t="shared" si="4"/>
        <v>65493</v>
      </c>
      <c r="O84" s="4"/>
      <c r="P84" s="4"/>
      <c r="Q84" s="11"/>
      <c r="R84" s="12">
        <v>23</v>
      </c>
      <c r="S84" s="13"/>
      <c r="T84" s="14">
        <v>4</v>
      </c>
      <c r="U84" s="15"/>
      <c r="W84" s="24">
        <v>65493</v>
      </c>
      <c r="X84" s="24"/>
      <c r="Y84" s="24">
        <v>65494</v>
      </c>
    </row>
    <row r="85" spans="2:25" x14ac:dyDescent="0.2">
      <c r="B85" s="1" t="str">
        <f t="shared" si="5"/>
        <v>T15</v>
      </c>
      <c r="C85" s="2">
        <v>65844</v>
      </c>
      <c r="D85">
        <f t="shared" si="6"/>
        <v>1</v>
      </c>
      <c r="E85" s="3" t="str">
        <f t="shared" si="7"/>
        <v>Po</v>
      </c>
      <c r="G85" s="8">
        <v>2080</v>
      </c>
      <c r="H85" s="9"/>
      <c r="I85" s="9"/>
      <c r="J85" s="9"/>
      <c r="K85" s="9"/>
      <c r="L85" s="9"/>
      <c r="M85" s="9"/>
      <c r="N85" s="10">
        <f t="shared" si="4"/>
        <v>65843</v>
      </c>
      <c r="O85" s="4"/>
      <c r="P85" s="4"/>
      <c r="Q85" s="11"/>
      <c r="R85" s="12">
        <v>7</v>
      </c>
      <c r="S85" s="13"/>
      <c r="T85" s="14">
        <v>4</v>
      </c>
      <c r="U85" s="15"/>
      <c r="W85" s="24">
        <v>65843</v>
      </c>
      <c r="X85" s="24"/>
      <c r="Y85" s="24">
        <v>65844</v>
      </c>
    </row>
    <row r="86" spans="2:25" x14ac:dyDescent="0.2">
      <c r="B86" s="1" t="str">
        <f t="shared" si="5"/>
        <v>T14</v>
      </c>
      <c r="C86" s="2">
        <v>66201</v>
      </c>
      <c r="D86">
        <f t="shared" si="6"/>
        <v>1</v>
      </c>
      <c r="E86" s="3" t="str">
        <f t="shared" si="7"/>
        <v>Po</v>
      </c>
      <c r="G86" s="8">
        <v>2081</v>
      </c>
      <c r="H86" s="9"/>
      <c r="I86" s="9"/>
      <c r="J86" s="9"/>
      <c r="K86" s="9"/>
      <c r="L86" s="9"/>
      <c r="M86" s="9"/>
      <c r="N86" s="10">
        <f t="shared" si="4"/>
        <v>66200</v>
      </c>
      <c r="O86" s="4"/>
      <c r="P86" s="4"/>
      <c r="Q86" s="11"/>
      <c r="R86" s="12">
        <v>30</v>
      </c>
      <c r="S86" s="13"/>
      <c r="T86" s="14">
        <v>3</v>
      </c>
      <c r="U86" s="15"/>
      <c r="W86" s="24">
        <v>66200</v>
      </c>
      <c r="X86" s="24"/>
      <c r="Y86" s="24">
        <v>66201</v>
      </c>
    </row>
    <row r="87" spans="2:25" x14ac:dyDescent="0.2">
      <c r="B87" s="1" t="str">
        <f t="shared" si="5"/>
        <v>T17</v>
      </c>
      <c r="C87" s="2">
        <v>66586</v>
      </c>
      <c r="D87">
        <f t="shared" si="6"/>
        <v>1</v>
      </c>
      <c r="E87" s="3" t="str">
        <f t="shared" si="7"/>
        <v>Po</v>
      </c>
      <c r="G87" s="8">
        <v>2082</v>
      </c>
      <c r="H87" s="9"/>
      <c r="I87" s="9"/>
      <c r="J87" s="9"/>
      <c r="K87" s="9"/>
      <c r="L87" s="9"/>
      <c r="M87" s="9"/>
      <c r="N87" s="10">
        <f t="shared" si="4"/>
        <v>66585</v>
      </c>
      <c r="O87" s="4"/>
      <c r="P87" s="4"/>
      <c r="Q87" s="11"/>
      <c r="R87" s="12">
        <v>19</v>
      </c>
      <c r="S87" s="13"/>
      <c r="T87" s="14">
        <v>4</v>
      </c>
      <c r="U87" s="15"/>
      <c r="W87" s="24">
        <v>66585</v>
      </c>
      <c r="X87" s="24"/>
      <c r="Y87" s="24">
        <v>66586</v>
      </c>
    </row>
    <row r="88" spans="2:25" x14ac:dyDescent="0.2">
      <c r="B88" s="1" t="str">
        <f t="shared" si="5"/>
        <v>T15</v>
      </c>
      <c r="C88" s="2">
        <v>66936</v>
      </c>
      <c r="D88">
        <f t="shared" si="6"/>
        <v>1</v>
      </c>
      <c r="E88" s="3" t="str">
        <f t="shared" si="7"/>
        <v>Po</v>
      </c>
      <c r="G88" s="8">
        <v>2083</v>
      </c>
      <c r="H88" s="9"/>
      <c r="I88" s="9"/>
      <c r="J88" s="9"/>
      <c r="K88" s="9"/>
      <c r="L88" s="9"/>
      <c r="M88" s="9"/>
      <c r="N88" s="10">
        <f t="shared" si="4"/>
        <v>66935</v>
      </c>
      <c r="O88" s="4"/>
      <c r="P88" s="4"/>
      <c r="Q88" s="11"/>
      <c r="R88" s="12">
        <v>4</v>
      </c>
      <c r="S88" s="13"/>
      <c r="T88" s="14">
        <v>4</v>
      </c>
      <c r="U88" s="15"/>
      <c r="W88" s="24">
        <v>66935</v>
      </c>
      <c r="X88" s="24"/>
      <c r="Y88" s="24">
        <v>66936</v>
      </c>
    </row>
    <row r="89" spans="2:25" x14ac:dyDescent="0.2">
      <c r="B89" s="1" t="str">
        <f t="shared" si="5"/>
        <v>T14</v>
      </c>
      <c r="C89" s="2">
        <v>67293</v>
      </c>
      <c r="D89">
        <f t="shared" si="6"/>
        <v>1</v>
      </c>
      <c r="E89" s="3" t="str">
        <f t="shared" si="7"/>
        <v>Po</v>
      </c>
      <c r="G89" s="8">
        <v>2084</v>
      </c>
      <c r="H89" s="9"/>
      <c r="I89" s="9"/>
      <c r="J89" s="9"/>
      <c r="K89" s="9"/>
      <c r="L89" s="9"/>
      <c r="M89" s="9"/>
      <c r="N89" s="10">
        <f t="shared" si="4"/>
        <v>67292</v>
      </c>
      <c r="O89" s="4"/>
      <c r="P89" s="4"/>
      <c r="Q89" s="11"/>
      <c r="R89" s="12">
        <v>26</v>
      </c>
      <c r="S89" s="13"/>
      <c r="T89" s="14">
        <v>3</v>
      </c>
      <c r="U89" s="15"/>
      <c r="W89" s="24">
        <v>67292</v>
      </c>
      <c r="X89" s="24"/>
      <c r="Y89" s="24">
        <v>67293</v>
      </c>
    </row>
    <row r="90" spans="2:25" x14ac:dyDescent="0.2">
      <c r="B90" s="1" t="str">
        <f t="shared" si="5"/>
        <v>T16</v>
      </c>
      <c r="C90" s="2">
        <v>67678</v>
      </c>
      <c r="D90">
        <f t="shared" si="6"/>
        <v>1</v>
      </c>
      <c r="E90" s="3" t="str">
        <f t="shared" si="7"/>
        <v>Po</v>
      </c>
      <c r="G90" s="8">
        <v>2085</v>
      </c>
      <c r="H90" s="9"/>
      <c r="I90" s="9"/>
      <c r="J90" s="9"/>
      <c r="K90" s="9"/>
      <c r="L90" s="9"/>
      <c r="M90" s="9"/>
      <c r="N90" s="10">
        <f t="shared" si="4"/>
        <v>67677</v>
      </c>
      <c r="O90" s="4"/>
      <c r="P90" s="4"/>
      <c r="Q90" s="11"/>
      <c r="R90" s="12">
        <v>15</v>
      </c>
      <c r="S90" s="13"/>
      <c r="T90" s="14">
        <v>4</v>
      </c>
      <c r="U90" s="15"/>
      <c r="W90" s="24">
        <v>67677</v>
      </c>
      <c r="X90" s="24"/>
      <c r="Y90" s="24">
        <v>67678</v>
      </c>
    </row>
    <row r="91" spans="2:25" x14ac:dyDescent="0.2">
      <c r="B91" s="1" t="str">
        <f t="shared" si="5"/>
        <v>T14</v>
      </c>
      <c r="C91" s="2">
        <v>68028</v>
      </c>
      <c r="D91">
        <f t="shared" si="6"/>
        <v>1</v>
      </c>
      <c r="E91" s="3" t="str">
        <f t="shared" si="7"/>
        <v>Po</v>
      </c>
      <c r="G91" s="8">
        <v>2086</v>
      </c>
      <c r="H91" s="9"/>
      <c r="I91" s="9"/>
      <c r="J91" s="9"/>
      <c r="K91" s="9"/>
      <c r="L91" s="9"/>
      <c r="M91" s="9"/>
      <c r="N91" s="10">
        <f t="shared" si="4"/>
        <v>68027</v>
      </c>
      <c r="O91" s="4"/>
      <c r="P91" s="4"/>
      <c r="Q91" s="11"/>
      <c r="R91" s="12">
        <v>31</v>
      </c>
      <c r="S91" s="13"/>
      <c r="T91" s="14">
        <v>3</v>
      </c>
      <c r="U91" s="15"/>
      <c r="W91" s="24">
        <v>68027</v>
      </c>
      <c r="X91" s="24"/>
      <c r="Y91" s="24">
        <v>68028</v>
      </c>
    </row>
    <row r="92" spans="2:25" x14ac:dyDescent="0.2">
      <c r="B92" s="1" t="str">
        <f t="shared" si="5"/>
        <v>T17</v>
      </c>
      <c r="C92" s="2">
        <v>68413</v>
      </c>
      <c r="D92">
        <f t="shared" si="6"/>
        <v>1</v>
      </c>
      <c r="E92" s="3" t="str">
        <f t="shared" si="7"/>
        <v>Po</v>
      </c>
      <c r="G92" s="8">
        <v>2087</v>
      </c>
      <c r="H92" s="9"/>
      <c r="I92" s="9"/>
      <c r="J92" s="9"/>
      <c r="K92" s="9"/>
      <c r="L92" s="9"/>
      <c r="M92" s="9"/>
      <c r="N92" s="10">
        <f t="shared" si="4"/>
        <v>68412</v>
      </c>
      <c r="O92" s="4"/>
      <c r="P92" s="4"/>
      <c r="Q92" s="11"/>
      <c r="R92" s="12">
        <v>20</v>
      </c>
      <c r="S92" s="13"/>
      <c r="T92" s="14">
        <v>4</v>
      </c>
      <c r="U92" s="15"/>
      <c r="W92" s="24">
        <v>68412</v>
      </c>
      <c r="X92" s="24"/>
      <c r="Y92" s="24">
        <v>68413</v>
      </c>
    </row>
    <row r="93" spans="2:25" x14ac:dyDescent="0.2">
      <c r="B93" s="1" t="str">
        <f t="shared" si="5"/>
        <v>T16</v>
      </c>
      <c r="C93" s="2">
        <v>68770</v>
      </c>
      <c r="D93">
        <f t="shared" si="6"/>
        <v>1</v>
      </c>
      <c r="E93" s="3" t="str">
        <f t="shared" si="7"/>
        <v>Po</v>
      </c>
      <c r="G93" s="8">
        <v>2088</v>
      </c>
      <c r="H93" s="9"/>
      <c r="I93" s="9"/>
      <c r="J93" s="9"/>
      <c r="K93" s="9"/>
      <c r="L93" s="9"/>
      <c r="M93" s="9"/>
      <c r="N93" s="10">
        <f t="shared" si="4"/>
        <v>68769</v>
      </c>
      <c r="O93" s="4"/>
      <c r="P93" s="4"/>
      <c r="Q93" s="11"/>
      <c r="R93" s="12">
        <v>11</v>
      </c>
      <c r="S93" s="13"/>
      <c r="T93" s="14">
        <v>4</v>
      </c>
      <c r="U93" s="15"/>
      <c r="W93" s="24">
        <v>68769</v>
      </c>
      <c r="X93" s="24"/>
      <c r="Y93" s="24">
        <v>68770</v>
      </c>
    </row>
    <row r="94" spans="2:25" x14ac:dyDescent="0.2">
      <c r="B94" s="1" t="str">
        <f t="shared" si="5"/>
        <v>T15</v>
      </c>
      <c r="C94" s="2">
        <v>69127</v>
      </c>
      <c r="D94">
        <f t="shared" si="6"/>
        <v>1</v>
      </c>
      <c r="E94" s="3" t="str">
        <f t="shared" si="7"/>
        <v>Po</v>
      </c>
      <c r="G94" s="8">
        <v>2089</v>
      </c>
      <c r="H94" s="9"/>
      <c r="I94" s="9"/>
      <c r="J94" s="9"/>
      <c r="K94" s="9"/>
      <c r="L94" s="9"/>
      <c r="M94" s="9"/>
      <c r="N94" s="10">
        <f t="shared" si="4"/>
        <v>69126</v>
      </c>
      <c r="O94" s="4"/>
      <c r="P94" s="4"/>
      <c r="Q94" s="11"/>
      <c r="R94" s="12">
        <v>3</v>
      </c>
      <c r="S94" s="13"/>
      <c r="T94" s="14">
        <v>4</v>
      </c>
      <c r="U94" s="15"/>
      <c r="W94" s="24">
        <v>69126</v>
      </c>
      <c r="X94" s="24"/>
      <c r="Y94" s="24">
        <v>69127</v>
      </c>
    </row>
    <row r="95" spans="2:25" x14ac:dyDescent="0.2">
      <c r="B95" s="1" t="str">
        <f t="shared" si="5"/>
        <v>T17</v>
      </c>
      <c r="C95" s="2">
        <v>69505</v>
      </c>
      <c r="D95">
        <f t="shared" si="6"/>
        <v>1</v>
      </c>
      <c r="E95" s="3" t="str">
        <f t="shared" si="7"/>
        <v>Po</v>
      </c>
      <c r="G95" s="8">
        <v>2090</v>
      </c>
      <c r="H95" s="9"/>
      <c r="I95" s="9"/>
      <c r="J95" s="9"/>
      <c r="K95" s="9"/>
      <c r="L95" s="9"/>
      <c r="M95" s="9"/>
      <c r="N95" s="10">
        <f t="shared" si="4"/>
        <v>69504</v>
      </c>
      <c r="O95" s="4"/>
      <c r="P95" s="4"/>
      <c r="Q95" s="11"/>
      <c r="R95" s="12">
        <v>16</v>
      </c>
      <c r="S95" s="13"/>
      <c r="T95" s="14">
        <v>4</v>
      </c>
      <c r="U95" s="15"/>
      <c r="W95" s="24">
        <v>69504</v>
      </c>
      <c r="X95" s="24"/>
      <c r="Y95" s="24">
        <v>69505</v>
      </c>
    </row>
    <row r="96" spans="2:25" x14ac:dyDescent="0.2">
      <c r="B96" s="1" t="str">
        <f t="shared" si="5"/>
        <v>T15</v>
      </c>
      <c r="C96" s="2">
        <v>69862</v>
      </c>
      <c r="D96">
        <f t="shared" si="6"/>
        <v>1</v>
      </c>
      <c r="E96" s="3" t="str">
        <f t="shared" si="7"/>
        <v>Po</v>
      </c>
      <c r="G96" s="8">
        <v>2091</v>
      </c>
      <c r="H96" s="9"/>
      <c r="I96" s="9"/>
      <c r="J96" s="9"/>
      <c r="K96" s="9"/>
      <c r="L96" s="9"/>
      <c r="M96" s="9"/>
      <c r="N96" s="10">
        <f t="shared" si="4"/>
        <v>69861</v>
      </c>
      <c r="O96" s="4"/>
      <c r="P96" s="4"/>
      <c r="Q96" s="11"/>
      <c r="R96" s="12">
        <v>8</v>
      </c>
      <c r="S96" s="13"/>
      <c r="T96" s="14">
        <v>4</v>
      </c>
      <c r="U96" s="15"/>
      <c r="W96" s="24">
        <v>69861</v>
      </c>
      <c r="X96" s="24"/>
      <c r="Y96" s="24">
        <v>69862</v>
      </c>
    </row>
    <row r="97" spans="2:25" x14ac:dyDescent="0.2">
      <c r="B97" s="1" t="str">
        <f t="shared" si="5"/>
        <v>T14</v>
      </c>
      <c r="C97" s="2">
        <v>70219</v>
      </c>
      <c r="D97">
        <f t="shared" si="6"/>
        <v>1</v>
      </c>
      <c r="E97" s="3" t="str">
        <f t="shared" si="7"/>
        <v>Po</v>
      </c>
      <c r="G97" s="8">
        <v>2092</v>
      </c>
      <c r="H97" s="9"/>
      <c r="I97" s="9"/>
      <c r="J97" s="9"/>
      <c r="K97" s="9"/>
      <c r="L97" s="9"/>
      <c r="M97" s="9"/>
      <c r="N97" s="10">
        <f t="shared" si="4"/>
        <v>70218</v>
      </c>
      <c r="O97" s="4"/>
      <c r="P97" s="4"/>
      <c r="Q97" s="11"/>
      <c r="R97" s="12">
        <v>30</v>
      </c>
      <c r="S97" s="13"/>
      <c r="T97" s="14">
        <v>3</v>
      </c>
      <c r="U97" s="15"/>
      <c r="W97" s="24">
        <v>70218</v>
      </c>
      <c r="X97" s="24"/>
      <c r="Y97" s="24">
        <v>70219</v>
      </c>
    </row>
    <row r="98" spans="2:25" x14ac:dyDescent="0.2">
      <c r="B98" s="1" t="str">
        <f t="shared" si="5"/>
        <v>T17</v>
      </c>
      <c r="C98" s="2">
        <v>70604</v>
      </c>
      <c r="D98" t="str">
        <f t="shared" si="6"/>
        <v/>
      </c>
      <c r="E98" s="3" t="str">
        <f t="shared" si="7"/>
        <v>Po</v>
      </c>
      <c r="G98" s="8">
        <v>2093</v>
      </c>
      <c r="H98" s="9"/>
      <c r="I98" s="9"/>
      <c r="J98" s="9"/>
      <c r="K98" s="9"/>
      <c r="L98" s="9"/>
      <c r="M98" s="9"/>
      <c r="N98" s="10">
        <f t="shared" si="4"/>
        <v>70603</v>
      </c>
      <c r="O98" s="4"/>
      <c r="P98" s="4"/>
      <c r="Q98" s="11"/>
      <c r="R98" s="12">
        <v>19</v>
      </c>
      <c r="S98" s="13"/>
      <c r="T98" s="14">
        <v>4</v>
      </c>
      <c r="U98" s="15"/>
      <c r="W98" s="24">
        <v>70603</v>
      </c>
      <c r="X98" s="24"/>
      <c r="Y98" s="24">
        <v>70604</v>
      </c>
    </row>
    <row r="99" spans="2:25" x14ac:dyDescent="0.2">
      <c r="B99" s="1" t="str">
        <f t="shared" si="5"/>
        <v>T15</v>
      </c>
      <c r="C99" s="2">
        <v>70954</v>
      </c>
      <c r="D99">
        <f t="shared" si="6"/>
        <v>1</v>
      </c>
      <c r="E99" s="3" t="str">
        <f t="shared" si="7"/>
        <v>Po</v>
      </c>
      <c r="G99" s="8">
        <v>2094</v>
      </c>
      <c r="H99" s="9"/>
      <c r="I99" s="9"/>
      <c r="J99" s="9"/>
      <c r="K99" s="9"/>
      <c r="L99" s="9"/>
      <c r="M99" s="9"/>
      <c r="N99" s="10">
        <f t="shared" si="4"/>
        <v>70953</v>
      </c>
      <c r="O99" s="4"/>
      <c r="P99" s="4"/>
      <c r="Q99" s="11"/>
      <c r="R99" s="12">
        <v>4</v>
      </c>
      <c r="S99" s="13"/>
      <c r="T99" s="14">
        <v>4</v>
      </c>
      <c r="U99" s="15"/>
      <c r="W99" s="24">
        <v>70953</v>
      </c>
      <c r="X99" s="24"/>
      <c r="Y99" s="24">
        <v>70954</v>
      </c>
    </row>
    <row r="100" spans="2:25" x14ac:dyDescent="0.2">
      <c r="B100" s="1" t="str">
        <f t="shared" si="5"/>
        <v>T18</v>
      </c>
      <c r="C100" s="2">
        <v>71339</v>
      </c>
      <c r="D100">
        <f t="shared" si="6"/>
        <v>1</v>
      </c>
      <c r="E100" s="3" t="str">
        <f t="shared" si="7"/>
        <v>Po</v>
      </c>
      <c r="G100" s="8">
        <v>2095</v>
      </c>
      <c r="H100" s="9"/>
      <c r="I100" s="9"/>
      <c r="J100" s="9"/>
      <c r="K100" s="9"/>
      <c r="L100" s="9"/>
      <c r="M100" s="9"/>
      <c r="N100" s="10">
        <f t="shared" si="4"/>
        <v>71338</v>
      </c>
      <c r="O100" s="4"/>
      <c r="P100" s="4"/>
      <c r="Q100" s="11"/>
      <c r="R100" s="12">
        <v>24</v>
      </c>
      <c r="S100" s="13"/>
      <c r="T100" s="14">
        <v>4</v>
      </c>
      <c r="U100" s="15"/>
      <c r="W100" s="24">
        <v>71338</v>
      </c>
      <c r="X100" s="24"/>
      <c r="Y100" s="24">
        <v>71339</v>
      </c>
    </row>
    <row r="101" spans="2:25" x14ac:dyDescent="0.2">
      <c r="B101" s="1" t="str">
        <f t="shared" si="5"/>
        <v>T17</v>
      </c>
      <c r="C101" s="2">
        <v>71696</v>
      </c>
      <c r="D101">
        <f t="shared" si="6"/>
        <v>1</v>
      </c>
      <c r="E101" s="3" t="str">
        <f t="shared" si="7"/>
        <v>Po</v>
      </c>
      <c r="G101" s="8">
        <v>2096</v>
      </c>
      <c r="H101" s="9"/>
      <c r="I101" s="9"/>
      <c r="J101" s="9"/>
      <c r="K101" s="9"/>
      <c r="L101" s="9"/>
      <c r="M101" s="9"/>
      <c r="N101" s="10">
        <f t="shared" si="4"/>
        <v>71695</v>
      </c>
      <c r="O101" s="4"/>
      <c r="P101" s="4"/>
      <c r="Q101" s="11"/>
      <c r="R101" s="12">
        <v>15</v>
      </c>
      <c r="S101" s="13"/>
      <c r="T101" s="14">
        <v>4</v>
      </c>
      <c r="U101" s="15"/>
      <c r="W101" s="24">
        <v>71695</v>
      </c>
      <c r="X101" s="24"/>
      <c r="Y101" s="24">
        <v>71696</v>
      </c>
    </row>
    <row r="102" spans="2:25" x14ac:dyDescent="0.2">
      <c r="B102" s="1" t="str">
        <f t="shared" si="5"/>
        <v>T14</v>
      </c>
      <c r="C102" s="2">
        <v>72046</v>
      </c>
      <c r="D102">
        <f t="shared" si="6"/>
        <v>1</v>
      </c>
      <c r="E102" s="3" t="str">
        <f t="shared" si="7"/>
        <v>Po</v>
      </c>
      <c r="G102" s="8">
        <v>2097</v>
      </c>
      <c r="H102" s="9"/>
      <c r="I102" s="9"/>
      <c r="J102" s="9"/>
      <c r="K102" s="9"/>
      <c r="L102" s="9"/>
      <c r="M102" s="9"/>
      <c r="N102" s="10">
        <f t="shared" si="4"/>
        <v>72045</v>
      </c>
      <c r="O102" s="4"/>
      <c r="P102" s="4"/>
      <c r="Q102" s="11"/>
      <c r="R102" s="12">
        <v>31</v>
      </c>
      <c r="S102" s="13"/>
      <c r="T102" s="14">
        <v>3</v>
      </c>
      <c r="U102" s="15"/>
      <c r="W102" s="24">
        <v>72045</v>
      </c>
      <c r="X102" s="24"/>
      <c r="Y102" s="24">
        <v>72046</v>
      </c>
    </row>
    <row r="103" spans="2:25" x14ac:dyDescent="0.2">
      <c r="B103" s="1" t="str">
        <f t="shared" si="5"/>
        <v>T17</v>
      </c>
      <c r="C103" s="2">
        <v>72431</v>
      </c>
      <c r="D103">
        <f t="shared" si="6"/>
        <v>1</v>
      </c>
      <c r="E103" s="3" t="str">
        <f t="shared" si="7"/>
        <v>Po</v>
      </c>
      <c r="G103" s="8">
        <v>2098</v>
      </c>
      <c r="H103" s="9"/>
      <c r="I103" s="9"/>
      <c r="J103" s="9"/>
      <c r="K103" s="9"/>
      <c r="L103" s="9"/>
      <c r="M103" s="9"/>
      <c r="N103" s="10">
        <f t="shared" si="4"/>
        <v>72430</v>
      </c>
      <c r="O103" s="4"/>
      <c r="P103" s="4"/>
      <c r="Q103" s="11"/>
      <c r="R103" s="12">
        <v>20</v>
      </c>
      <c r="S103" s="13"/>
      <c r="T103" s="14">
        <v>4</v>
      </c>
      <c r="U103" s="15"/>
      <c r="W103" s="24">
        <v>72430</v>
      </c>
      <c r="X103" s="24"/>
      <c r="Y103" s="24">
        <v>72431</v>
      </c>
    </row>
    <row r="104" spans="2:25" x14ac:dyDescent="0.2">
      <c r="B104" s="1" t="str">
        <f t="shared" si="5"/>
        <v>T16</v>
      </c>
      <c r="C104" s="2">
        <v>72788</v>
      </c>
      <c r="D104">
        <f t="shared" si="6"/>
        <v>1</v>
      </c>
      <c r="E104" s="3" t="str">
        <f t="shared" si="7"/>
        <v>Po</v>
      </c>
      <c r="G104" s="8">
        <v>2099</v>
      </c>
      <c r="H104" s="9"/>
      <c r="I104" s="9"/>
      <c r="J104" s="9"/>
      <c r="K104" s="9"/>
      <c r="L104" s="9"/>
      <c r="M104" s="9"/>
      <c r="N104" s="10">
        <f t="shared" si="4"/>
        <v>72787</v>
      </c>
      <c r="O104" s="4"/>
      <c r="P104" s="4"/>
      <c r="Q104" s="11"/>
      <c r="R104" s="12">
        <v>12</v>
      </c>
      <c r="S104" s="13"/>
      <c r="T104" s="14">
        <v>4</v>
      </c>
      <c r="U104" s="15"/>
      <c r="W104" s="24">
        <v>72787</v>
      </c>
      <c r="X104" s="24"/>
      <c r="Y104" s="24">
        <v>72788</v>
      </c>
    </row>
    <row r="105" spans="2:25" x14ac:dyDescent="0.2">
      <c r="B105" s="1" t="str">
        <f t="shared" si="5"/>
        <v>T14</v>
      </c>
      <c r="C105" s="2">
        <v>73138</v>
      </c>
      <c r="D105" t="str">
        <f t="shared" si="6"/>
        <v/>
      </c>
      <c r="E105" s="3" t="str">
        <f t="shared" si="7"/>
        <v>Po</v>
      </c>
      <c r="G105" s="8">
        <v>2100</v>
      </c>
      <c r="H105" s="9"/>
      <c r="I105" s="9"/>
      <c r="J105" s="9"/>
      <c r="K105" s="9"/>
      <c r="L105" s="9"/>
      <c r="M105" s="9"/>
      <c r="N105" s="10">
        <f t="shared" si="4"/>
        <v>73137</v>
      </c>
      <c r="O105" s="4"/>
      <c r="P105" s="4"/>
      <c r="Q105" s="11"/>
      <c r="R105" s="12">
        <v>28</v>
      </c>
      <c r="S105" s="13"/>
      <c r="T105" s="14">
        <v>3</v>
      </c>
      <c r="U105" s="15"/>
      <c r="W105" s="24">
        <v>73137</v>
      </c>
      <c r="X105" s="24"/>
      <c r="Y105" s="24">
        <v>73138</v>
      </c>
    </row>
    <row r="106" spans="2:25" x14ac:dyDescent="0.2">
      <c r="B106" s="1" t="str">
        <f t="shared" si="5"/>
        <v>T17</v>
      </c>
      <c r="C106" s="2">
        <v>73523</v>
      </c>
      <c r="D106" t="str">
        <f t="shared" si="6"/>
        <v/>
      </c>
      <c r="E106" s="3" t="str">
        <f t="shared" si="7"/>
        <v>Po</v>
      </c>
      <c r="G106" s="8">
        <v>2101</v>
      </c>
      <c r="H106" s="9"/>
      <c r="I106" s="9"/>
      <c r="J106" s="9"/>
      <c r="K106" s="9"/>
      <c r="L106" s="9"/>
      <c r="M106" s="9"/>
      <c r="N106" s="10">
        <f t="shared" si="4"/>
        <v>73522</v>
      </c>
      <c r="O106" s="4"/>
      <c r="P106" s="4"/>
      <c r="Q106" s="11"/>
      <c r="R106" s="12">
        <v>17</v>
      </c>
      <c r="S106" s="13"/>
      <c r="T106" s="14">
        <v>4</v>
      </c>
      <c r="U106" s="15"/>
      <c r="W106" s="24">
        <v>73522</v>
      </c>
      <c r="X106" s="24"/>
      <c r="Y106" s="24">
        <v>73523</v>
      </c>
    </row>
    <row r="107" spans="2:25" x14ac:dyDescent="0.2">
      <c r="B107" s="1" t="str">
        <f t="shared" si="5"/>
        <v>T16</v>
      </c>
      <c r="C107" s="2">
        <v>73880</v>
      </c>
      <c r="D107" t="str">
        <f t="shared" si="6"/>
        <v/>
      </c>
      <c r="E107" s="3" t="str">
        <f t="shared" si="7"/>
        <v>Po</v>
      </c>
      <c r="G107" s="8">
        <v>2102</v>
      </c>
      <c r="H107" s="9"/>
      <c r="I107" s="9"/>
      <c r="J107" s="9"/>
      <c r="K107" s="9"/>
      <c r="L107" s="9"/>
      <c r="M107" s="9"/>
      <c r="N107" s="10">
        <f t="shared" si="4"/>
        <v>73879</v>
      </c>
      <c r="O107" s="4"/>
      <c r="P107" s="4"/>
      <c r="Q107" s="11"/>
      <c r="R107" s="12">
        <v>9</v>
      </c>
      <c r="S107" s="13"/>
      <c r="T107" s="14">
        <v>4</v>
      </c>
      <c r="U107" s="15"/>
      <c r="W107" s="24">
        <v>73879</v>
      </c>
      <c r="X107" s="24"/>
      <c r="Y107" s="24">
        <v>73880</v>
      </c>
    </row>
    <row r="108" spans="2:25" x14ac:dyDescent="0.2">
      <c r="B108" s="1" t="str">
        <f t="shared" si="5"/>
        <v>T13</v>
      </c>
      <c r="C108" s="2">
        <v>74230</v>
      </c>
      <c r="D108" t="str">
        <f t="shared" si="6"/>
        <v/>
      </c>
      <c r="E108" s="3" t="str">
        <f t="shared" si="7"/>
        <v>Po</v>
      </c>
      <c r="G108" s="8">
        <v>2103</v>
      </c>
      <c r="H108" s="9"/>
      <c r="I108" s="9"/>
      <c r="J108" s="9"/>
      <c r="K108" s="9"/>
      <c r="L108" s="9"/>
      <c r="M108" s="9"/>
      <c r="N108" s="10">
        <f t="shared" si="4"/>
        <v>74229</v>
      </c>
      <c r="O108" s="4"/>
      <c r="P108" s="4"/>
      <c r="Q108" s="11"/>
      <c r="R108" s="12">
        <v>25</v>
      </c>
      <c r="S108" s="13"/>
      <c r="T108" s="14">
        <v>3</v>
      </c>
      <c r="U108" s="15"/>
      <c r="W108" s="24">
        <v>74229</v>
      </c>
      <c r="X108" s="24"/>
      <c r="Y108" s="24">
        <v>74230</v>
      </c>
    </row>
    <row r="109" spans="2:25" x14ac:dyDescent="0.2">
      <c r="B109" s="1" t="str">
        <f t="shared" si="5"/>
        <v>T16</v>
      </c>
      <c r="C109" s="2">
        <v>74615</v>
      </c>
      <c r="D109" t="str">
        <f t="shared" si="6"/>
        <v/>
      </c>
      <c r="E109" s="3" t="str">
        <f t="shared" si="7"/>
        <v>Po</v>
      </c>
      <c r="G109" s="8">
        <v>2104</v>
      </c>
      <c r="H109" s="9"/>
      <c r="I109" s="9"/>
      <c r="J109" s="9"/>
      <c r="K109" s="9"/>
      <c r="L109" s="9"/>
      <c r="M109" s="9"/>
      <c r="N109" s="10">
        <f t="shared" si="4"/>
        <v>74614</v>
      </c>
      <c r="O109" s="4"/>
      <c r="P109" s="4"/>
      <c r="Q109" s="11"/>
      <c r="R109" s="12">
        <v>13</v>
      </c>
      <c r="S109" s="13"/>
      <c r="T109" s="14">
        <v>4</v>
      </c>
      <c r="U109" s="15"/>
      <c r="W109" s="24">
        <v>74614</v>
      </c>
      <c r="X109" s="24"/>
      <c r="Y109" s="24">
        <v>74615</v>
      </c>
    </row>
    <row r="110" spans="2:25" x14ac:dyDescent="0.2">
      <c r="B110" s="1" t="str">
        <f t="shared" si="5"/>
        <v>T15</v>
      </c>
      <c r="C110" s="2">
        <v>74972</v>
      </c>
      <c r="D110" t="str">
        <f t="shared" si="6"/>
        <v/>
      </c>
      <c r="E110" s="3" t="str">
        <f t="shared" si="7"/>
        <v>Po</v>
      </c>
      <c r="G110" s="8">
        <v>2105</v>
      </c>
      <c r="H110" s="9"/>
      <c r="I110" s="9"/>
      <c r="J110" s="9"/>
      <c r="K110" s="9"/>
      <c r="L110" s="9"/>
      <c r="M110" s="9"/>
      <c r="N110" s="10">
        <f t="shared" si="4"/>
        <v>74971</v>
      </c>
      <c r="O110" s="4"/>
      <c r="P110" s="4"/>
      <c r="Q110" s="11"/>
      <c r="R110" s="12">
        <v>5</v>
      </c>
      <c r="S110" s="13"/>
      <c r="T110" s="14">
        <v>4</v>
      </c>
      <c r="U110" s="15"/>
      <c r="W110" s="24">
        <v>74971</v>
      </c>
      <c r="X110" s="24"/>
      <c r="Y110" s="24">
        <v>74972</v>
      </c>
    </row>
    <row r="111" spans="2:25" x14ac:dyDescent="0.2">
      <c r="B111" s="1" t="str">
        <f t="shared" si="5"/>
        <v>T17</v>
      </c>
      <c r="C111" s="2">
        <v>75350</v>
      </c>
      <c r="D111" t="str">
        <f t="shared" si="6"/>
        <v/>
      </c>
      <c r="E111" s="3" t="str">
        <f t="shared" si="7"/>
        <v>Po</v>
      </c>
      <c r="G111" s="8">
        <v>2106</v>
      </c>
      <c r="H111" s="9"/>
      <c r="I111" s="9"/>
      <c r="J111" s="9"/>
      <c r="K111" s="9"/>
      <c r="L111" s="9"/>
      <c r="M111" s="9"/>
      <c r="N111" s="10">
        <f t="shared" si="4"/>
        <v>75349</v>
      </c>
      <c r="O111" s="4"/>
      <c r="P111" s="4"/>
      <c r="Q111" s="11"/>
      <c r="R111" s="12">
        <v>18</v>
      </c>
      <c r="S111" s="13"/>
      <c r="T111" s="14">
        <v>4</v>
      </c>
      <c r="U111" s="15"/>
      <c r="W111" s="24">
        <v>75349</v>
      </c>
      <c r="X111" s="24"/>
      <c r="Y111" s="24">
        <v>75350</v>
      </c>
    </row>
    <row r="112" spans="2:25" x14ac:dyDescent="0.2">
      <c r="B112" s="1" t="str">
        <f t="shared" si="5"/>
        <v>T16</v>
      </c>
      <c r="C112" s="2">
        <v>75707</v>
      </c>
      <c r="D112" t="str">
        <f t="shared" si="6"/>
        <v/>
      </c>
      <c r="E112" s="3" t="str">
        <f t="shared" si="7"/>
        <v>Po</v>
      </c>
      <c r="G112" s="8">
        <v>2107</v>
      </c>
      <c r="H112" s="9"/>
      <c r="I112" s="9"/>
      <c r="J112" s="9"/>
      <c r="K112" s="9"/>
      <c r="L112" s="9"/>
      <c r="M112" s="9"/>
      <c r="N112" s="10">
        <f t="shared" si="4"/>
        <v>75706</v>
      </c>
      <c r="O112" s="4"/>
      <c r="P112" s="4"/>
      <c r="Q112" s="11"/>
      <c r="R112" s="12">
        <v>10</v>
      </c>
      <c r="S112" s="13"/>
      <c r="T112" s="14">
        <v>4</v>
      </c>
      <c r="U112" s="15"/>
      <c r="W112" s="24">
        <v>75706</v>
      </c>
      <c r="X112" s="24"/>
      <c r="Y112" s="24">
        <v>75707</v>
      </c>
    </row>
    <row r="113" spans="2:25" x14ac:dyDescent="0.2">
      <c r="B113" s="1" t="str">
        <f t="shared" si="5"/>
        <v>T15</v>
      </c>
      <c r="C113" s="2">
        <v>76064</v>
      </c>
      <c r="D113" t="str">
        <f t="shared" si="6"/>
        <v/>
      </c>
      <c r="E113" s="3" t="str">
        <f t="shared" si="7"/>
        <v>Po</v>
      </c>
      <c r="G113" s="8">
        <v>2108</v>
      </c>
      <c r="H113" s="9"/>
      <c r="I113" s="9"/>
      <c r="J113" s="9"/>
      <c r="K113" s="9"/>
      <c r="L113" s="9"/>
      <c r="M113" s="9"/>
      <c r="N113" s="10">
        <f t="shared" si="4"/>
        <v>76063</v>
      </c>
      <c r="O113" s="4"/>
      <c r="P113" s="4"/>
      <c r="Q113" s="11"/>
      <c r="R113" s="12">
        <v>1</v>
      </c>
      <c r="S113" s="13"/>
      <c r="T113" s="14">
        <v>4</v>
      </c>
      <c r="U113" s="15"/>
      <c r="W113" s="24">
        <v>76063</v>
      </c>
      <c r="X113" s="24"/>
      <c r="Y113" s="24">
        <v>76064</v>
      </c>
    </row>
    <row r="114" spans="2:25" x14ac:dyDescent="0.2">
      <c r="B114" s="1" t="str">
        <f t="shared" si="5"/>
        <v>T17</v>
      </c>
      <c r="C114" s="2">
        <v>76449</v>
      </c>
      <c r="D114" t="str">
        <f t="shared" si="6"/>
        <v/>
      </c>
      <c r="E114" s="3" t="str">
        <f t="shared" si="7"/>
        <v>Po</v>
      </c>
      <c r="G114" s="8">
        <v>2109</v>
      </c>
      <c r="H114" s="9"/>
      <c r="I114" s="9"/>
      <c r="J114" s="9"/>
      <c r="K114" s="9"/>
      <c r="L114" s="9"/>
      <c r="M114" s="9"/>
      <c r="N114" s="10">
        <f t="shared" si="4"/>
        <v>76448</v>
      </c>
      <c r="O114" s="4"/>
      <c r="P114" s="4"/>
      <c r="Q114" s="11"/>
      <c r="R114" s="12">
        <v>21</v>
      </c>
      <c r="S114" s="13"/>
      <c r="T114" s="14">
        <v>4</v>
      </c>
      <c r="U114" s="15"/>
      <c r="W114" s="24">
        <v>76448</v>
      </c>
      <c r="X114" s="24"/>
      <c r="Y114" s="24">
        <v>76449</v>
      </c>
    </row>
    <row r="115" spans="2:25" x14ac:dyDescent="0.2">
      <c r="B115" s="1" t="str">
        <f t="shared" si="5"/>
        <v>T15</v>
      </c>
      <c r="C115" s="2">
        <v>76799</v>
      </c>
      <c r="D115" t="str">
        <f t="shared" si="6"/>
        <v/>
      </c>
      <c r="E115" s="3" t="str">
        <f t="shared" si="7"/>
        <v>Po</v>
      </c>
      <c r="G115" s="8">
        <v>2110</v>
      </c>
      <c r="H115" s="9"/>
      <c r="I115" s="9"/>
      <c r="J115" s="9"/>
      <c r="K115" s="9"/>
      <c r="L115" s="9"/>
      <c r="M115" s="9"/>
      <c r="N115" s="10">
        <f t="shared" si="4"/>
        <v>76798</v>
      </c>
      <c r="O115" s="4"/>
      <c r="P115" s="4"/>
      <c r="Q115" s="11"/>
      <c r="R115" s="12">
        <v>6</v>
      </c>
      <c r="S115" s="13"/>
      <c r="T115" s="14">
        <v>4</v>
      </c>
      <c r="U115" s="15"/>
      <c r="W115" s="24">
        <v>76798</v>
      </c>
      <c r="X115" s="24"/>
      <c r="Y115" s="24">
        <v>76799</v>
      </c>
    </row>
    <row r="116" spans="2:25" x14ac:dyDescent="0.2">
      <c r="B116" s="1" t="str">
        <f t="shared" si="5"/>
        <v>T14</v>
      </c>
      <c r="C116" s="2">
        <v>77156</v>
      </c>
      <c r="D116" t="str">
        <f t="shared" si="6"/>
        <v/>
      </c>
      <c r="E116" s="3" t="str">
        <f t="shared" si="7"/>
        <v>Po</v>
      </c>
      <c r="G116" s="8">
        <v>2111</v>
      </c>
      <c r="H116" s="9"/>
      <c r="I116" s="9"/>
      <c r="J116" s="9"/>
      <c r="K116" s="9"/>
      <c r="L116" s="9"/>
      <c r="M116" s="9"/>
      <c r="N116" s="10">
        <f t="shared" si="4"/>
        <v>77155</v>
      </c>
      <c r="O116" s="4"/>
      <c r="P116" s="4"/>
      <c r="Q116" s="11"/>
      <c r="R116" s="12">
        <v>29</v>
      </c>
      <c r="S116" s="13"/>
      <c r="T116" s="14">
        <v>3</v>
      </c>
      <c r="U116" s="15"/>
      <c r="W116" s="24">
        <v>77155</v>
      </c>
      <c r="X116" s="24"/>
      <c r="Y116" s="24">
        <v>77156</v>
      </c>
    </row>
    <row r="117" spans="2:25" x14ac:dyDescent="0.2">
      <c r="B117" s="1" t="str">
        <f t="shared" si="5"/>
        <v>T17</v>
      </c>
      <c r="C117" s="2">
        <v>77541</v>
      </c>
      <c r="D117" t="str">
        <f t="shared" si="6"/>
        <v/>
      </c>
      <c r="E117" s="3" t="str">
        <f t="shared" si="7"/>
        <v>Po</v>
      </c>
      <c r="G117" s="8">
        <v>2112</v>
      </c>
      <c r="H117" s="9"/>
      <c r="I117" s="9"/>
      <c r="J117" s="9"/>
      <c r="K117" s="9"/>
      <c r="L117" s="9"/>
      <c r="M117" s="9"/>
      <c r="N117" s="10">
        <f t="shared" si="4"/>
        <v>77540</v>
      </c>
      <c r="O117" s="4"/>
      <c r="P117" s="4"/>
      <c r="Q117" s="11"/>
      <c r="R117" s="12">
        <v>17</v>
      </c>
      <c r="S117" s="13"/>
      <c r="T117" s="14">
        <v>4</v>
      </c>
      <c r="U117" s="15"/>
      <c r="W117" s="24">
        <v>77540</v>
      </c>
      <c r="X117" s="24"/>
      <c r="Y117" s="24">
        <v>77541</v>
      </c>
    </row>
    <row r="118" spans="2:25" x14ac:dyDescent="0.2">
      <c r="B118" s="1" t="str">
        <f t="shared" si="5"/>
        <v>T15</v>
      </c>
      <c r="C118" s="2">
        <v>77891</v>
      </c>
      <c r="D118" t="str">
        <f t="shared" si="6"/>
        <v/>
      </c>
      <c r="E118" s="3" t="str">
        <f t="shared" si="7"/>
        <v>Po</v>
      </c>
      <c r="G118" s="8">
        <v>2113</v>
      </c>
      <c r="H118" s="9"/>
      <c r="I118" s="9"/>
      <c r="J118" s="9"/>
      <c r="K118" s="9"/>
      <c r="L118" s="9"/>
      <c r="M118" s="9"/>
      <c r="N118" s="10">
        <f t="shared" si="4"/>
        <v>77890</v>
      </c>
      <c r="O118" s="4"/>
      <c r="P118" s="4"/>
      <c r="Q118" s="11"/>
      <c r="R118" s="12">
        <v>2</v>
      </c>
      <c r="S118" s="13"/>
      <c r="T118" s="14">
        <v>4</v>
      </c>
      <c r="U118" s="15"/>
      <c r="W118" s="24">
        <v>77890</v>
      </c>
      <c r="X118" s="24"/>
      <c r="Y118" s="24">
        <v>77891</v>
      </c>
    </row>
    <row r="119" spans="2:25" x14ac:dyDescent="0.2">
      <c r="B119" s="1" t="str">
        <f t="shared" si="5"/>
        <v>T17</v>
      </c>
      <c r="C119" s="2">
        <v>78276</v>
      </c>
      <c r="D119" t="str">
        <f t="shared" si="6"/>
        <v/>
      </c>
      <c r="E119" s="3" t="str">
        <f t="shared" si="7"/>
        <v>Po</v>
      </c>
      <c r="G119" s="8">
        <v>2114</v>
      </c>
      <c r="H119" s="9"/>
      <c r="I119" s="9"/>
      <c r="J119" s="9"/>
      <c r="K119" s="9"/>
      <c r="L119" s="9"/>
      <c r="M119" s="9"/>
      <c r="N119" s="10">
        <f t="shared" si="4"/>
        <v>78275</v>
      </c>
      <c r="O119" s="4"/>
      <c r="P119" s="4"/>
      <c r="Q119" s="11"/>
      <c r="R119" s="12">
        <v>22</v>
      </c>
      <c r="S119" s="13"/>
      <c r="T119" s="14">
        <v>4</v>
      </c>
      <c r="U119" s="15"/>
      <c r="W119" s="24">
        <v>78275</v>
      </c>
      <c r="X119" s="24"/>
      <c r="Y119" s="24">
        <v>78276</v>
      </c>
    </row>
    <row r="120" spans="2:25" x14ac:dyDescent="0.2">
      <c r="B120" s="1" t="str">
        <f t="shared" si="5"/>
        <v>T16</v>
      </c>
      <c r="C120" s="2">
        <v>78633</v>
      </c>
      <c r="D120" t="str">
        <f t="shared" si="6"/>
        <v/>
      </c>
      <c r="E120" s="3" t="str">
        <f t="shared" si="7"/>
        <v>Po</v>
      </c>
      <c r="G120" s="8">
        <v>2115</v>
      </c>
      <c r="H120" s="9"/>
      <c r="I120" s="9"/>
      <c r="J120" s="9"/>
      <c r="K120" s="9"/>
      <c r="L120" s="9"/>
      <c r="M120" s="9"/>
      <c r="N120" s="10">
        <f t="shared" si="4"/>
        <v>78632</v>
      </c>
      <c r="O120" s="4"/>
      <c r="P120" s="4"/>
      <c r="Q120" s="11"/>
      <c r="R120" s="12">
        <v>14</v>
      </c>
      <c r="S120" s="13"/>
      <c r="T120" s="14">
        <v>4</v>
      </c>
      <c r="U120" s="15"/>
      <c r="W120" s="24">
        <v>78632</v>
      </c>
      <c r="X120" s="24"/>
      <c r="Y120" s="24">
        <v>78633</v>
      </c>
    </row>
    <row r="121" spans="2:25" x14ac:dyDescent="0.2">
      <c r="B121" s="1" t="str">
        <f t="shared" si="5"/>
        <v>T14</v>
      </c>
      <c r="C121" s="2">
        <v>78983</v>
      </c>
      <c r="D121" t="str">
        <f t="shared" si="6"/>
        <v/>
      </c>
      <c r="E121" s="3" t="str">
        <f t="shared" si="7"/>
        <v>Po</v>
      </c>
      <c r="G121" s="8">
        <v>2116</v>
      </c>
      <c r="H121" s="9"/>
      <c r="I121" s="9"/>
      <c r="J121" s="9"/>
      <c r="K121" s="9"/>
      <c r="L121" s="9"/>
      <c r="M121" s="9"/>
      <c r="N121" s="10">
        <f t="shared" si="4"/>
        <v>78982</v>
      </c>
      <c r="O121" s="4"/>
      <c r="P121" s="4"/>
      <c r="Q121" s="11"/>
      <c r="R121" s="12">
        <v>29</v>
      </c>
      <c r="S121" s="13"/>
      <c r="T121" s="14">
        <v>3</v>
      </c>
      <c r="U121" s="15"/>
      <c r="W121" s="24">
        <v>78982</v>
      </c>
      <c r="X121" s="24"/>
      <c r="Y121" s="24">
        <v>78983</v>
      </c>
    </row>
    <row r="122" spans="2:25" x14ac:dyDescent="0.2">
      <c r="B122" s="1" t="str">
        <f t="shared" si="5"/>
        <v>T17</v>
      </c>
      <c r="C122" s="2">
        <v>79368</v>
      </c>
      <c r="D122" t="str">
        <f t="shared" si="6"/>
        <v/>
      </c>
      <c r="E122" s="3" t="str">
        <f t="shared" si="7"/>
        <v>Po</v>
      </c>
      <c r="G122" s="8">
        <v>2117</v>
      </c>
      <c r="H122" s="9"/>
      <c r="I122" s="9"/>
      <c r="J122" s="9"/>
      <c r="K122" s="9"/>
      <c r="L122" s="9"/>
      <c r="M122" s="9"/>
      <c r="N122" s="10">
        <f t="shared" si="4"/>
        <v>79367</v>
      </c>
      <c r="O122" s="4"/>
      <c r="P122" s="4"/>
      <c r="Q122" s="11"/>
      <c r="R122" s="12">
        <v>18</v>
      </c>
      <c r="S122" s="13"/>
      <c r="T122" s="14">
        <v>4</v>
      </c>
      <c r="U122" s="15"/>
      <c r="W122" s="24">
        <v>79367</v>
      </c>
      <c r="X122" s="24"/>
      <c r="Y122" s="24">
        <v>79368</v>
      </c>
    </row>
    <row r="123" spans="2:25" x14ac:dyDescent="0.2">
      <c r="B123" s="1" t="str">
        <f t="shared" si="5"/>
        <v>T16</v>
      </c>
      <c r="C123" s="2">
        <v>79725</v>
      </c>
      <c r="D123" t="str">
        <f t="shared" si="6"/>
        <v/>
      </c>
      <c r="E123" s="3" t="str">
        <f t="shared" si="7"/>
        <v>Po</v>
      </c>
      <c r="G123" s="8">
        <v>2118</v>
      </c>
      <c r="H123" s="9"/>
      <c r="I123" s="9"/>
      <c r="J123" s="9"/>
      <c r="K123" s="9"/>
      <c r="L123" s="9"/>
      <c r="M123" s="9"/>
      <c r="N123" s="10">
        <f t="shared" si="4"/>
        <v>79724</v>
      </c>
      <c r="O123" s="4"/>
      <c r="P123" s="4"/>
      <c r="Q123" s="11"/>
      <c r="R123" s="12">
        <v>10</v>
      </c>
      <c r="S123" s="13"/>
      <c r="T123" s="14">
        <v>4</v>
      </c>
      <c r="U123" s="15"/>
      <c r="W123" s="24">
        <v>79724</v>
      </c>
      <c r="X123" s="24"/>
      <c r="Y123" s="24">
        <v>79725</v>
      </c>
    </row>
    <row r="124" spans="2:25" x14ac:dyDescent="0.2">
      <c r="B124" s="1" t="str">
        <f t="shared" si="5"/>
        <v>T14</v>
      </c>
      <c r="C124" s="2">
        <v>80075</v>
      </c>
      <c r="D124" t="str">
        <f t="shared" si="6"/>
        <v/>
      </c>
      <c r="E124" s="3" t="str">
        <f t="shared" si="7"/>
        <v>Po</v>
      </c>
      <c r="G124" s="8">
        <v>2119</v>
      </c>
      <c r="H124" s="9"/>
      <c r="I124" s="9"/>
      <c r="J124" s="9"/>
      <c r="K124" s="9"/>
      <c r="L124" s="9"/>
      <c r="M124" s="9"/>
      <c r="N124" s="10">
        <f t="shared" si="4"/>
        <v>80074</v>
      </c>
      <c r="O124" s="4"/>
      <c r="P124" s="4"/>
      <c r="Q124" s="11"/>
      <c r="R124" s="12">
        <v>26</v>
      </c>
      <c r="S124" s="13"/>
      <c r="T124" s="14">
        <v>3</v>
      </c>
      <c r="U124" s="15"/>
      <c r="W124" s="24">
        <v>80074</v>
      </c>
      <c r="X124" s="24"/>
      <c r="Y124" s="24">
        <v>80075</v>
      </c>
    </row>
    <row r="125" spans="2:25" x14ac:dyDescent="0.2">
      <c r="B125" s="1" t="str">
        <f t="shared" si="5"/>
        <v>T16</v>
      </c>
      <c r="C125" s="2">
        <v>80460</v>
      </c>
      <c r="D125" t="str">
        <f t="shared" si="6"/>
        <v/>
      </c>
      <c r="E125" s="3" t="str">
        <f t="shared" si="7"/>
        <v>Po</v>
      </c>
      <c r="G125" s="8">
        <v>2120</v>
      </c>
      <c r="H125" s="9"/>
      <c r="I125" s="9"/>
      <c r="J125" s="9"/>
      <c r="K125" s="9"/>
      <c r="L125" s="9"/>
      <c r="M125" s="9"/>
      <c r="N125" s="10">
        <f t="shared" si="4"/>
        <v>80459</v>
      </c>
      <c r="O125" s="4"/>
      <c r="P125" s="4"/>
      <c r="Q125" s="11"/>
      <c r="R125" s="12">
        <v>14</v>
      </c>
      <c r="S125" s="13"/>
      <c r="T125" s="14">
        <v>4</v>
      </c>
      <c r="U125" s="15"/>
      <c r="W125" s="24">
        <v>80459</v>
      </c>
      <c r="X125" s="24"/>
      <c r="Y125" s="24">
        <v>80460</v>
      </c>
    </row>
    <row r="126" spans="2:25" x14ac:dyDescent="0.2">
      <c r="B126" s="1" t="str">
        <f t="shared" si="5"/>
        <v>T15</v>
      </c>
      <c r="C126" s="2">
        <v>80817</v>
      </c>
      <c r="D126" t="str">
        <f t="shared" si="6"/>
        <v/>
      </c>
      <c r="E126" s="3" t="str">
        <f t="shared" si="7"/>
        <v>Po</v>
      </c>
      <c r="G126" s="8">
        <v>2121</v>
      </c>
      <c r="H126" s="9"/>
      <c r="I126" s="9"/>
      <c r="J126" s="9"/>
      <c r="K126" s="9"/>
      <c r="L126" s="9"/>
      <c r="M126" s="9"/>
      <c r="N126" s="10">
        <f t="shared" si="4"/>
        <v>80816</v>
      </c>
      <c r="O126" s="4"/>
      <c r="P126" s="4"/>
      <c r="Q126" s="11"/>
      <c r="R126" s="12">
        <v>6</v>
      </c>
      <c r="S126" s="13"/>
      <c r="T126" s="14">
        <v>4</v>
      </c>
      <c r="U126" s="15"/>
      <c r="W126" s="24">
        <v>80816</v>
      </c>
      <c r="X126" s="24"/>
      <c r="Y126" s="24">
        <v>80817</v>
      </c>
    </row>
    <row r="127" spans="2:25" x14ac:dyDescent="0.2">
      <c r="B127" s="1" t="str">
        <f t="shared" si="5"/>
        <v>T14</v>
      </c>
      <c r="C127" s="2">
        <v>81174</v>
      </c>
      <c r="D127" t="str">
        <f t="shared" si="6"/>
        <v/>
      </c>
      <c r="E127" s="3" t="str">
        <f t="shared" si="7"/>
        <v>Po</v>
      </c>
      <c r="G127" s="8">
        <v>2122</v>
      </c>
      <c r="H127" s="9"/>
      <c r="I127" s="9"/>
      <c r="J127" s="9"/>
      <c r="K127" s="9"/>
      <c r="L127" s="9"/>
      <c r="M127" s="9"/>
      <c r="N127" s="10">
        <f t="shared" si="4"/>
        <v>81173</v>
      </c>
      <c r="O127" s="4"/>
      <c r="P127" s="4"/>
      <c r="Q127" s="11"/>
      <c r="R127" s="12">
        <v>29</v>
      </c>
      <c r="S127" s="13"/>
      <c r="T127" s="14">
        <v>3</v>
      </c>
      <c r="U127" s="15"/>
      <c r="W127" s="24">
        <v>81173</v>
      </c>
      <c r="X127" s="24"/>
      <c r="Y127" s="24">
        <v>81174</v>
      </c>
    </row>
    <row r="128" spans="2:25" x14ac:dyDescent="0.2">
      <c r="B128" s="1" t="str">
        <f t="shared" si="5"/>
        <v>T16</v>
      </c>
      <c r="C128" s="2">
        <v>81552</v>
      </c>
      <c r="D128" t="str">
        <f t="shared" si="6"/>
        <v/>
      </c>
      <c r="E128" s="3" t="str">
        <f t="shared" si="7"/>
        <v>Po</v>
      </c>
      <c r="G128" s="8">
        <v>2123</v>
      </c>
      <c r="H128" s="9"/>
      <c r="I128" s="9"/>
      <c r="J128" s="9"/>
      <c r="K128" s="9"/>
      <c r="L128" s="9"/>
      <c r="M128" s="9"/>
      <c r="N128" s="10">
        <f t="shared" si="4"/>
        <v>81551</v>
      </c>
      <c r="O128" s="4"/>
      <c r="P128" s="4"/>
      <c r="Q128" s="11"/>
      <c r="R128" s="12">
        <v>11</v>
      </c>
      <c r="S128" s="13"/>
      <c r="T128" s="14">
        <v>4</v>
      </c>
      <c r="U128" s="15"/>
      <c r="W128" s="24">
        <v>81551</v>
      </c>
      <c r="X128" s="24"/>
      <c r="Y128" s="24">
        <v>81552</v>
      </c>
    </row>
    <row r="129" spans="2:25" x14ac:dyDescent="0.2">
      <c r="B129" s="1" t="str">
        <f t="shared" si="5"/>
        <v>T15</v>
      </c>
      <c r="C129" s="2">
        <v>81909</v>
      </c>
      <c r="D129" t="str">
        <f t="shared" si="6"/>
        <v/>
      </c>
      <c r="E129" s="3" t="str">
        <f t="shared" si="7"/>
        <v>Po</v>
      </c>
      <c r="G129" s="8">
        <v>2124</v>
      </c>
      <c r="H129" s="9"/>
      <c r="I129" s="9"/>
      <c r="J129" s="9"/>
      <c r="K129" s="9"/>
      <c r="L129" s="9"/>
      <c r="M129" s="9"/>
      <c r="N129" s="10">
        <f t="shared" si="4"/>
        <v>81908</v>
      </c>
      <c r="O129" s="4"/>
      <c r="P129" s="4"/>
      <c r="Q129" s="11"/>
      <c r="R129" s="12">
        <v>2</v>
      </c>
      <c r="S129" s="13"/>
      <c r="T129" s="14">
        <v>4</v>
      </c>
      <c r="U129" s="15"/>
      <c r="W129" s="24">
        <v>81908</v>
      </c>
      <c r="X129" s="24"/>
      <c r="Y129" s="24">
        <v>81909</v>
      </c>
    </row>
    <row r="130" spans="2:25" x14ac:dyDescent="0.2">
      <c r="B130" s="1" t="str">
        <f t="shared" si="5"/>
        <v>T17</v>
      </c>
      <c r="C130" s="2">
        <v>82294</v>
      </c>
      <c r="D130" t="str">
        <f t="shared" si="6"/>
        <v/>
      </c>
      <c r="E130" s="3" t="str">
        <f t="shared" si="7"/>
        <v>Po</v>
      </c>
      <c r="G130" s="8">
        <v>2125</v>
      </c>
      <c r="H130" s="9"/>
      <c r="I130" s="9"/>
      <c r="J130" s="9"/>
      <c r="K130" s="9"/>
      <c r="L130" s="9"/>
      <c r="M130" s="9"/>
      <c r="N130" s="10">
        <f t="shared" si="4"/>
        <v>82293</v>
      </c>
      <c r="O130" s="4"/>
      <c r="P130" s="4"/>
      <c r="Q130" s="11"/>
      <c r="R130" s="12">
        <v>22</v>
      </c>
      <c r="S130" s="13"/>
      <c r="T130" s="14">
        <v>4</v>
      </c>
      <c r="U130" s="15"/>
      <c r="W130" s="24">
        <v>82293</v>
      </c>
      <c r="X130" s="24"/>
      <c r="Y130" s="24">
        <v>82294</v>
      </c>
    </row>
    <row r="131" spans="2:25" x14ac:dyDescent="0.2">
      <c r="B131" s="1" t="str">
        <f t="shared" si="5"/>
        <v>T16</v>
      </c>
      <c r="C131" s="2">
        <v>82651</v>
      </c>
      <c r="D131" t="str">
        <f t="shared" si="6"/>
        <v/>
      </c>
      <c r="E131" s="3" t="str">
        <f t="shared" si="7"/>
        <v>Po</v>
      </c>
      <c r="G131" s="8">
        <v>2126</v>
      </c>
      <c r="H131" s="9"/>
      <c r="I131" s="9"/>
      <c r="J131" s="9"/>
      <c r="K131" s="9"/>
      <c r="L131" s="9"/>
      <c r="M131" s="9"/>
      <c r="N131" s="10">
        <f t="shared" si="4"/>
        <v>82650</v>
      </c>
      <c r="O131" s="4"/>
      <c r="P131" s="4"/>
      <c r="Q131" s="11"/>
      <c r="R131" s="12">
        <v>14</v>
      </c>
      <c r="S131" s="13"/>
      <c r="T131" s="14">
        <v>4</v>
      </c>
      <c r="U131" s="15"/>
      <c r="W131" s="24">
        <v>82650</v>
      </c>
      <c r="X131" s="24"/>
      <c r="Y131" s="24">
        <v>82651</v>
      </c>
    </row>
    <row r="132" spans="2:25" x14ac:dyDescent="0.2">
      <c r="B132" s="1" t="str">
        <f t="shared" si="5"/>
        <v>T14</v>
      </c>
      <c r="C132" s="2">
        <v>83001</v>
      </c>
      <c r="D132" t="str">
        <f t="shared" si="6"/>
        <v/>
      </c>
      <c r="E132" s="3" t="str">
        <f t="shared" si="7"/>
        <v>Po</v>
      </c>
      <c r="G132" s="8">
        <v>2127</v>
      </c>
      <c r="H132" s="9"/>
      <c r="I132" s="9"/>
      <c r="J132" s="9"/>
      <c r="K132" s="9"/>
      <c r="L132" s="9"/>
      <c r="M132" s="9"/>
      <c r="N132" s="10">
        <f t="shared" si="4"/>
        <v>83000</v>
      </c>
      <c r="O132" s="4"/>
      <c r="P132" s="4"/>
      <c r="Q132" s="11"/>
      <c r="R132" s="12">
        <v>30</v>
      </c>
      <c r="S132" s="13"/>
      <c r="T132" s="14">
        <v>3</v>
      </c>
      <c r="U132" s="15"/>
      <c r="W132" s="24">
        <v>83000</v>
      </c>
      <c r="X132" s="24"/>
      <c r="Y132" s="24">
        <v>83001</v>
      </c>
    </row>
    <row r="133" spans="2:25" x14ac:dyDescent="0.2">
      <c r="B133" s="1" t="str">
        <f t="shared" si="5"/>
        <v>T17</v>
      </c>
      <c r="C133" s="2">
        <v>83386</v>
      </c>
      <c r="D133" t="str">
        <f t="shared" si="6"/>
        <v/>
      </c>
      <c r="E133" s="3" t="str">
        <f t="shared" si="7"/>
        <v>Po</v>
      </c>
      <c r="G133" s="8">
        <v>2128</v>
      </c>
      <c r="H133" s="9"/>
      <c r="I133" s="9"/>
      <c r="J133" s="9"/>
      <c r="K133" s="9"/>
      <c r="L133" s="9"/>
      <c r="M133" s="9"/>
      <c r="N133" s="10">
        <f t="shared" si="4"/>
        <v>83385</v>
      </c>
      <c r="O133" s="4"/>
      <c r="P133" s="4"/>
      <c r="Q133" s="11"/>
      <c r="R133" s="12">
        <v>18</v>
      </c>
      <c r="S133" s="13"/>
      <c r="T133" s="14">
        <v>4</v>
      </c>
      <c r="U133" s="15"/>
      <c r="W133" s="24">
        <v>83385</v>
      </c>
      <c r="X133" s="24"/>
      <c r="Y133" s="24">
        <v>83386</v>
      </c>
    </row>
    <row r="134" spans="2:25" x14ac:dyDescent="0.2">
      <c r="B134" s="1" t="str">
        <f t="shared" si="5"/>
        <v>T16</v>
      </c>
      <c r="C134" s="2">
        <v>83743</v>
      </c>
      <c r="D134" t="str">
        <f t="shared" si="6"/>
        <v/>
      </c>
      <c r="E134" s="3" t="str">
        <f t="shared" si="7"/>
        <v>Po</v>
      </c>
      <c r="G134" s="8">
        <v>2129</v>
      </c>
      <c r="H134" s="9"/>
      <c r="I134" s="9"/>
      <c r="J134" s="9"/>
      <c r="K134" s="9"/>
      <c r="L134" s="9"/>
      <c r="M134" s="9"/>
      <c r="N134" s="10">
        <f t="shared" ref="N134:N141" si="8">DATE(G134,T134,R134)</f>
        <v>83742</v>
      </c>
      <c r="O134" s="4"/>
      <c r="P134" s="4"/>
      <c r="Q134" s="11"/>
      <c r="R134" s="12">
        <v>10</v>
      </c>
      <c r="S134" s="13"/>
      <c r="T134" s="14">
        <v>4</v>
      </c>
      <c r="U134" s="15"/>
      <c r="W134" s="24">
        <v>83742</v>
      </c>
      <c r="X134" s="24"/>
      <c r="Y134" s="24">
        <v>83743</v>
      </c>
    </row>
    <row r="135" spans="2:25" x14ac:dyDescent="0.2">
      <c r="B135" s="1" t="str">
        <f t="shared" ref="B135:B141" si="9">IF(WEEKDAY(C135,2)=1,CONCATENATE("T",TRUNC((C135+7-DATE(YEAR(C135+7),1,1))/7)+1*(WEEKDAY(DATE(YEAR(C135+7),1,1),2)&lt;&gt;1)),"")</f>
        <v>T14</v>
      </c>
      <c r="C135" s="2">
        <v>84093</v>
      </c>
      <c r="D135" t="str">
        <f t="shared" ref="D135:D141" si="10">IF(C135=((22+MOD((19*MOD(YEAR(C135),19)+24),30)+MOD((5+2*MOD(YEAR(C135),4)+4*MOD(YEAR(C135),7)+6*MOD((19*MOD(YEAR(C135),19)+24),30)),7))*AND((22+MOD((19*MOD(YEAR(C135),19)+24),30)+MOD((5+2*MOD(YEAR(C135),4)+4*MOD(YEAR(C135),7)+6*MOD((19*MOD(YEAR(C135),19)+24),30)),7))&gt;0,(22+MOD((19*MOD(YEAR(C135),19)+24),30)+MOD((5+2*MOD(YEAR(C135),4)+4*MOD(YEAR(C135),7)+6*MOD((19*MOD(YEAR(C135),19)+24),30)),7))&lt;32)+(MOD((19*MOD(YEAR(C135),19)+24),30)+MOD((5+2*MOD(YEAR(C135),4)+4*MOD(YEAR(C135),7)+6*MOD((19*MOD(YEAR(C135),19)+24),30)),7)-9)*(AND((MOD((19*MOD(YEAR(C135),19)+24),30)+MOD((5+2*MOD(YEAR(C135),4)+4*MOD(YEAR(C135),7)+6*MOD((19*MOD(YEAR(C135),19)+24),30)),7)-9)&gt;0,(MOD((19*MOD(YEAR(C135),19)+24),30)+MOD((5+2*MOD(YEAR(C135),4)+4*MOD(YEAR(C135),7)+6*MOD((19*MOD(YEAR(C135),19)+24),30)),7)-9)&lt;31))-7*(Q138&gt;25)&amp;"."&amp;3+1*(AND((MOD((19*MOD(YEAR(C135),19)+24),30)+MOD((5+2*MOD(YEAR(C135),4)+4*MOD(YEAR(C135),7)+6*MOD((19*MOD(YEAR(C135),19)+24),30)),7)-9)&gt;0,(MOD((19*MOD(YEAR(C135),19)+24),30)+MOD((5+2*MOD(YEAR(C135),4)+4*MOD(YEAR(C135),7)+6*MOD((19*MOD(YEAR(C135),19)+24),30)),7)-9)&lt;31))&amp;"."&amp;YEAR(C135))+1,1,"")</f>
        <v/>
      </c>
      <c r="E135" s="3" t="str">
        <f t="shared" ref="E135:E141" si="11">IF(WEEKDAY(C135,2)=1,"Po","")&amp;IF(WEEKDAY(C135,2)=2,"Út","")&amp;IF(WEEKDAY(C135,2)=3,"St","")&amp;IF(WEEKDAY(C135,2)=4,"Čt","")&amp;IF(WEEKDAY(C135,2)=5,"Pá","")&amp;IF(WEEKDAY(C135,2)=6,"So","")&amp;IF(WEEKDAY(C135,2)=7,"Ne","")</f>
        <v>Po</v>
      </c>
      <c r="G135" s="8">
        <v>2130</v>
      </c>
      <c r="H135" s="9"/>
      <c r="I135" s="9"/>
      <c r="J135" s="9"/>
      <c r="K135" s="9"/>
      <c r="L135" s="9"/>
      <c r="M135" s="9"/>
      <c r="N135" s="10">
        <f t="shared" si="8"/>
        <v>84092</v>
      </c>
      <c r="O135" s="4"/>
      <c r="P135" s="4"/>
      <c r="Q135" s="11"/>
      <c r="R135" s="12">
        <v>26</v>
      </c>
      <c r="S135" s="13"/>
      <c r="T135" s="14">
        <v>3</v>
      </c>
      <c r="U135" s="15"/>
      <c r="W135" s="24">
        <v>84092</v>
      </c>
      <c r="X135" s="24"/>
      <c r="Y135" s="24">
        <v>84093</v>
      </c>
    </row>
    <row r="136" spans="2:25" x14ac:dyDescent="0.2">
      <c r="B136" s="1" t="str">
        <f t="shared" si="9"/>
        <v>T16</v>
      </c>
      <c r="C136" s="2">
        <v>84478</v>
      </c>
      <c r="D136" t="str">
        <f t="shared" si="10"/>
        <v/>
      </c>
      <c r="E136" s="3" t="str">
        <f t="shared" si="11"/>
        <v>Po</v>
      </c>
      <c r="G136" s="8">
        <v>2131</v>
      </c>
      <c r="H136" s="9"/>
      <c r="I136" s="9"/>
      <c r="J136" s="9"/>
      <c r="K136" s="9"/>
      <c r="L136" s="9"/>
      <c r="M136" s="9"/>
      <c r="N136" s="10">
        <f t="shared" si="8"/>
        <v>84477</v>
      </c>
      <c r="O136" s="4"/>
      <c r="P136" s="4"/>
      <c r="Q136" s="11"/>
      <c r="R136" s="12">
        <v>15</v>
      </c>
      <c r="S136" s="13"/>
      <c r="T136" s="14">
        <v>4</v>
      </c>
      <c r="U136" s="15"/>
      <c r="W136" s="24">
        <v>84477</v>
      </c>
      <c r="X136" s="24"/>
      <c r="Y136" s="24">
        <v>84478</v>
      </c>
    </row>
    <row r="137" spans="2:25" x14ac:dyDescent="0.2">
      <c r="B137" s="1" t="str">
        <f t="shared" si="9"/>
        <v>T15</v>
      </c>
      <c r="C137" s="2">
        <v>84835</v>
      </c>
      <c r="D137" t="str">
        <f t="shared" si="10"/>
        <v/>
      </c>
      <c r="E137" s="3" t="str">
        <f t="shared" si="11"/>
        <v>Po</v>
      </c>
      <c r="G137" s="8">
        <v>2132</v>
      </c>
      <c r="H137" s="9"/>
      <c r="I137" s="9"/>
      <c r="J137" s="9"/>
      <c r="K137" s="9"/>
      <c r="L137" s="9"/>
      <c r="M137" s="9"/>
      <c r="N137" s="10">
        <f t="shared" si="8"/>
        <v>84834</v>
      </c>
      <c r="O137" s="4"/>
      <c r="P137" s="4"/>
      <c r="Q137" s="11"/>
      <c r="R137" s="12">
        <v>6</v>
      </c>
      <c r="S137" s="13"/>
      <c r="T137" s="14">
        <v>4</v>
      </c>
      <c r="U137" s="15"/>
      <c r="W137" s="24">
        <v>84834</v>
      </c>
      <c r="X137" s="24"/>
      <c r="Y137" s="24">
        <v>84835</v>
      </c>
    </row>
    <row r="138" spans="2:25" x14ac:dyDescent="0.2">
      <c r="B138" s="1" t="str">
        <f t="shared" si="9"/>
        <v>T17</v>
      </c>
      <c r="C138" s="2">
        <v>85213</v>
      </c>
      <c r="D138" t="str">
        <f t="shared" si="10"/>
        <v/>
      </c>
      <c r="E138" s="3" t="str">
        <f t="shared" si="11"/>
        <v>Po</v>
      </c>
      <c r="G138" s="8">
        <v>2133</v>
      </c>
      <c r="H138" s="9"/>
      <c r="I138" s="9"/>
      <c r="J138" s="9"/>
      <c r="K138" s="9"/>
      <c r="L138" s="9"/>
      <c r="M138" s="9"/>
      <c r="N138" s="10">
        <f t="shared" si="8"/>
        <v>85212</v>
      </c>
      <c r="O138" s="4"/>
      <c r="P138" s="4"/>
      <c r="Q138" s="11"/>
      <c r="R138" s="12">
        <v>19</v>
      </c>
      <c r="S138" s="13"/>
      <c r="T138" s="14">
        <v>4</v>
      </c>
      <c r="U138" s="15"/>
      <c r="W138" s="24">
        <v>85212</v>
      </c>
      <c r="X138" s="24"/>
      <c r="Y138" s="24">
        <v>85213</v>
      </c>
    </row>
    <row r="139" spans="2:25" x14ac:dyDescent="0.2">
      <c r="B139" s="1" t="str">
        <f t="shared" si="9"/>
        <v>T16</v>
      </c>
      <c r="C139" s="2">
        <v>85570</v>
      </c>
      <c r="D139" t="str">
        <f t="shared" si="10"/>
        <v/>
      </c>
      <c r="E139" s="3" t="str">
        <f t="shared" si="11"/>
        <v>Po</v>
      </c>
      <c r="G139" s="8">
        <v>2134</v>
      </c>
      <c r="H139" s="9"/>
      <c r="I139" s="9"/>
      <c r="J139" s="9"/>
      <c r="K139" s="9"/>
      <c r="L139" s="9"/>
      <c r="M139" s="9"/>
      <c r="N139" s="10">
        <f t="shared" si="8"/>
        <v>85569</v>
      </c>
      <c r="O139" s="4"/>
      <c r="P139" s="4"/>
      <c r="Q139" s="11"/>
      <c r="R139" s="12">
        <v>11</v>
      </c>
      <c r="S139" s="13"/>
      <c r="T139" s="14">
        <v>4</v>
      </c>
      <c r="U139" s="15"/>
      <c r="W139" s="24">
        <v>85569</v>
      </c>
      <c r="X139" s="24"/>
      <c r="Y139" s="24">
        <v>85570</v>
      </c>
    </row>
    <row r="140" spans="2:25" x14ac:dyDescent="0.2">
      <c r="B140" s="1" t="str">
        <f t="shared" si="9"/>
        <v>T15</v>
      </c>
      <c r="C140" s="2">
        <v>85927</v>
      </c>
      <c r="D140" t="str">
        <f t="shared" si="10"/>
        <v/>
      </c>
      <c r="E140" s="3" t="str">
        <f t="shared" si="11"/>
        <v>Po</v>
      </c>
      <c r="G140" s="8">
        <v>2135</v>
      </c>
      <c r="H140" s="9"/>
      <c r="I140" s="9"/>
      <c r="J140" s="9"/>
      <c r="K140" s="9"/>
      <c r="L140" s="9"/>
      <c r="M140" s="9"/>
      <c r="N140" s="10">
        <f t="shared" si="8"/>
        <v>85926</v>
      </c>
      <c r="O140" s="4"/>
      <c r="P140" s="4"/>
      <c r="Q140" s="11"/>
      <c r="R140" s="12">
        <v>3</v>
      </c>
      <c r="S140" s="13"/>
      <c r="T140" s="14">
        <v>4</v>
      </c>
      <c r="U140" s="15"/>
      <c r="W140" s="24">
        <v>85926</v>
      </c>
      <c r="X140" s="24"/>
      <c r="Y140" s="24">
        <v>85927</v>
      </c>
    </row>
    <row r="141" spans="2:25" ht="13.5" thickBot="1" x14ac:dyDescent="0.25">
      <c r="B141" s="1" t="str">
        <f t="shared" si="9"/>
        <v>T18</v>
      </c>
      <c r="C141" s="2">
        <v>86312</v>
      </c>
      <c r="D141" t="str">
        <f t="shared" si="10"/>
        <v/>
      </c>
      <c r="E141" s="3" t="str">
        <f t="shared" si="11"/>
        <v>Po</v>
      </c>
      <c r="G141" s="16">
        <v>2136</v>
      </c>
      <c r="H141" s="17"/>
      <c r="I141" s="17"/>
      <c r="J141" s="17"/>
      <c r="K141" s="17"/>
      <c r="L141" s="17"/>
      <c r="M141" s="17"/>
      <c r="N141" s="18">
        <f t="shared" si="8"/>
        <v>86311</v>
      </c>
      <c r="O141" s="5"/>
      <c r="P141" s="5"/>
      <c r="Q141" s="19"/>
      <c r="R141" s="20">
        <v>22</v>
      </c>
      <c r="S141" s="21"/>
      <c r="T141" s="22">
        <v>4</v>
      </c>
      <c r="U141" s="23"/>
      <c r="W141" s="24">
        <v>86311</v>
      </c>
      <c r="X141" s="24"/>
      <c r="Y141" s="24">
        <v>86312</v>
      </c>
    </row>
  </sheetData>
  <mergeCells count="2">
    <mergeCell ref="B5:E5"/>
    <mergeCell ref="G4:U4"/>
  </mergeCells>
  <conditionalFormatting sqref="C6:C141">
    <cfRule type="expression" dxfId="8" priority="4" stopIfTrue="1">
      <formula>OR(AND(DAY(C6)=1,MONTH(C6)=1),AND(OR(DAY(C6)=1,DAY(C6)=8),MONTH(C6)=5),AND(OR(DAY(C6)=5,DAY(C6)=6),MONTH(C6)=7),AND(OR(MONTH(C6)=9,MONTH(C6)=10),DAY(C6)=28),AND(DAY(C6)=17,MONTH(C6)=11),AND(OR(DAY(C6)=24,DAY(C6)=25,DAY(C6)=26),MONTH(C6)=12))</formula>
    </cfRule>
    <cfRule type="expression" dxfId="7" priority="5" stopIfTrue="1">
      <formula>OR((WEEKDAY(C6,2)=6),(WEEKDAY(C6,2)=7))</formula>
    </cfRule>
    <cfRule type="expression" dxfId="6" priority="6" stopIfTrue="1">
      <formula>D6=1</formula>
    </cfRule>
  </conditionalFormatting>
  <conditionalFormatting sqref="E6:E141">
    <cfRule type="expression" dxfId="5" priority="7" stopIfTrue="1">
      <formula>OR((WEEKDAY(C6,2)=6),(WEEKDAY(C6,2)=7))</formula>
    </cfRule>
    <cfRule type="expression" dxfId="4" priority="8" stopIfTrue="1">
      <formula>OR(AND(DAY(C6)=1,MONTH(C6)=1),AND(OR(DAY(C6)=1,DAY(C6)=8),MONTH(C6)=5),AND(OR(DAY(C6)=5,DAY(C6)=6),MONTH(C6)=7),AND(OR(MONTH(C6)=9,MONTH(C6)=10),DAY(C6)=28),AND(DAY(C6)=17,MONTH(C6)=11),AND(OR(DAY(C6)=24,DAY(C6)=25,DAY(C6)=26),MONTH(C6)=12))</formula>
    </cfRule>
    <cfRule type="expression" dxfId="3" priority="9" stopIfTrue="1">
      <formula>D6=1</formula>
    </cfRule>
  </conditionalFormatting>
  <conditionalFormatting sqref="E7:E9">
    <cfRule type="expression" dxfId="2" priority="1" stopIfTrue="1">
      <formula>OR((WEEKDAY(C7,2)=6),(WEEKDAY(C7,2)=7))</formula>
    </cfRule>
    <cfRule type="expression" dxfId="1" priority="2" stopIfTrue="1">
      <formula>OR(AND(DAY(C7)=1,MONTH(C7)=1),AND(OR(DAY(C7)=1,DAY(C7)=8),MONTH(C7)=5),AND(OR(DAY(C7)=5,DAY(C7)=6),MONTH(C7)=7),AND(OR(MONTH(C7)=9,MONTH(C7)=10),DAY(C7)=28),AND(DAY(C7)=17,MONTH(C7)=11),AND(OR(DAY(C7)=24,DAY(C7)=25,DAY(C7)=26),MONTH(C7)=12))</formula>
    </cfRule>
    <cfRule type="expression" dxfId="0" priority="3" stopIfTrue="1">
      <formula>D7=1</formula>
    </cfRule>
  </conditionalFormatting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Srovnání dat velikonoc</vt:lpstr>
    </vt:vector>
  </TitlesOfParts>
  <Company>Pracovna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Brož</dc:creator>
  <cp:lastModifiedBy>Stanislav Brož</cp:lastModifiedBy>
  <dcterms:created xsi:type="dcterms:W3CDTF">2019-01-16T19:01:14Z</dcterms:created>
  <dcterms:modified xsi:type="dcterms:W3CDTF">2019-01-18T05:50:55Z</dcterms:modified>
</cp:coreProperties>
</file>